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https://lgbce.sharepoint.com/sites/ReviewSystem/Essex/Review Documents/Review/2.1 Submissions/"/>
    </mc:Choice>
  </mc:AlternateContent>
  <xr:revisionPtr revIDLastSave="18" documentId="8_{AF7665F4-9CD5-4DF8-B098-A4A33AC38FA2}" xr6:coauthVersionLast="47" xr6:coauthVersionMax="47" xr10:uidLastSave="{CC3E7FB2-49C6-49AE-B7DA-BB09302AB4D0}"/>
  <bookViews>
    <workbookView xWindow="-108" yWindow="-108" windowWidth="23256" windowHeight="12456" firstSheet="4" activeTab="12" xr2:uid="{A2F90008-CF0E-43A9-BAE3-10738C8DEB6E}"/>
  </bookViews>
  <sheets>
    <sheet name="Narrative for proposals" sheetId="13" r:id="rId1"/>
    <sheet name="Basildon" sheetId="1" r:id="rId2"/>
    <sheet name="Braintree" sheetId="2" r:id="rId3"/>
    <sheet name="Brentwood" sheetId="3" r:id="rId4"/>
    <sheet name="Castle Point" sheetId="4" r:id="rId5"/>
    <sheet name="Chelmsford" sheetId="5" r:id="rId6"/>
    <sheet name="Colchester" sheetId="6" r:id="rId7"/>
    <sheet name="Epping Forest" sheetId="7" r:id="rId8"/>
    <sheet name="Harlow" sheetId="8" r:id="rId9"/>
    <sheet name="Maldon" sheetId="9" r:id="rId10"/>
    <sheet name="Rochford" sheetId="10" r:id="rId11"/>
    <sheet name="Tendring" sheetId="11" r:id="rId12"/>
    <sheet name="Uttlesford" sheetId="12" r:id="rId1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 i="6" l="1"/>
  <c r="J3" i="6"/>
  <c r="J4" i="6"/>
  <c r="J5" i="6"/>
  <c r="O6" i="6"/>
  <c r="O8" i="6"/>
  <c r="O9" i="6"/>
  <c r="I11" i="6"/>
  <c r="I88" i="6" s="1"/>
  <c r="M12" i="6"/>
  <c r="M13" i="6"/>
  <c r="M14" i="6"/>
  <c r="N15" i="6"/>
  <c r="N16" i="6"/>
  <c r="K17" i="6"/>
  <c r="I18" i="6"/>
  <c r="I19" i="6"/>
  <c r="I20" i="6"/>
  <c r="I21" i="6"/>
  <c r="O23" i="6"/>
  <c r="M25" i="6"/>
  <c r="M26" i="6"/>
  <c r="M27" i="6"/>
  <c r="M28" i="6"/>
  <c r="I29" i="6"/>
  <c r="I30" i="6"/>
  <c r="I31" i="6"/>
  <c r="J32" i="6"/>
  <c r="J33" i="6"/>
  <c r="J34" i="6"/>
  <c r="L35" i="6"/>
  <c r="L36" i="6"/>
  <c r="N38" i="6"/>
  <c r="N88" i="6" s="1"/>
  <c r="N39" i="6"/>
  <c r="N40" i="6"/>
  <c r="N41" i="6"/>
  <c r="N42" i="6"/>
  <c r="K43" i="6"/>
  <c r="K44" i="6"/>
  <c r="J45" i="6"/>
  <c r="M46" i="6"/>
  <c r="K47" i="6"/>
  <c r="K48" i="6"/>
  <c r="K49" i="6"/>
  <c r="K50" i="6"/>
  <c r="K51" i="6"/>
  <c r="K53" i="6"/>
  <c r="K54" i="6"/>
  <c r="K55" i="6"/>
  <c r="K56" i="6"/>
  <c r="G57" i="6"/>
  <c r="G58" i="6"/>
  <c r="G59" i="6"/>
  <c r="G60" i="6"/>
  <c r="G61" i="6"/>
  <c r="K63" i="6"/>
  <c r="G64" i="6"/>
  <c r="L65" i="6"/>
  <c r="L66" i="6"/>
  <c r="L67" i="6"/>
  <c r="L68" i="6"/>
  <c r="G70" i="6"/>
  <c r="H81" i="6"/>
  <c r="H82" i="6"/>
  <c r="G84" i="6"/>
  <c r="H85" i="6"/>
  <c r="H86" i="6"/>
  <c r="H87" i="6"/>
  <c r="O88" i="6"/>
  <c r="F78" i="11"/>
  <c r="G78" i="11"/>
  <c r="H78" i="11"/>
  <c r="I78" i="11"/>
  <c r="J78" i="11"/>
  <c r="K78" i="11"/>
  <c r="L78" i="11"/>
  <c r="M78" i="11"/>
  <c r="J37" i="4"/>
  <c r="I37" i="4"/>
  <c r="H37" i="4"/>
  <c r="G37" i="4"/>
  <c r="F37" i="4"/>
  <c r="J108" i="2"/>
  <c r="J107" i="2"/>
  <c r="J104" i="2"/>
  <c r="F100" i="2"/>
  <c r="J82" i="2"/>
  <c r="J78" i="2"/>
  <c r="I77" i="2"/>
  <c r="I76" i="2"/>
  <c r="I75" i="2"/>
  <c r="I74" i="2"/>
  <c r="I73" i="2"/>
  <c r="I110" i="2" s="1"/>
  <c r="J72" i="2"/>
  <c r="J71" i="2"/>
  <c r="J70" i="2"/>
  <c r="M69" i="2"/>
  <c r="M68" i="2"/>
  <c r="M67" i="2"/>
  <c r="M66" i="2"/>
  <c r="M65" i="2"/>
  <c r="L64" i="2"/>
  <c r="L63" i="2"/>
  <c r="L62" i="2"/>
  <c r="M61" i="2"/>
  <c r="M60" i="2"/>
  <c r="J59" i="2"/>
  <c r="J58" i="2"/>
  <c r="J57" i="2"/>
  <c r="J56" i="2"/>
  <c r="J55" i="2"/>
  <c r="F54" i="2"/>
  <c r="F53" i="2"/>
  <c r="F52" i="2"/>
  <c r="G51" i="2"/>
  <c r="J50" i="2"/>
  <c r="J49" i="2"/>
  <c r="J110" i="2" s="1"/>
  <c r="G48" i="2"/>
  <c r="G47" i="2"/>
  <c r="F46" i="2"/>
  <c r="F45" i="2"/>
  <c r="L44" i="2"/>
  <c r="G43" i="2"/>
  <c r="G42" i="2"/>
  <c r="K36" i="2"/>
  <c r="F35" i="2"/>
  <c r="F34" i="2"/>
  <c r="F33" i="2"/>
  <c r="F32" i="2"/>
  <c r="F31" i="2"/>
  <c r="K30" i="2"/>
  <c r="K29" i="2"/>
  <c r="G28" i="2"/>
  <c r="G27" i="2"/>
  <c r="K26" i="2"/>
  <c r="K25" i="2"/>
  <c r="K24" i="2"/>
  <c r="K23" i="2"/>
  <c r="K22" i="2"/>
  <c r="H21" i="2"/>
  <c r="G20" i="2"/>
  <c r="L19" i="2"/>
  <c r="L110" i="2" s="1"/>
  <c r="L17" i="2"/>
  <c r="H15" i="2"/>
  <c r="H14" i="2"/>
  <c r="H13" i="2"/>
  <c r="H12" i="2"/>
  <c r="H11" i="2"/>
  <c r="H10" i="2"/>
  <c r="H9" i="2"/>
  <c r="H8" i="2"/>
  <c r="L7" i="2"/>
  <c r="L6" i="2"/>
  <c r="L5" i="2"/>
  <c r="L4" i="2"/>
  <c r="G3" i="2"/>
  <c r="G2" i="2"/>
  <c r="E78" i="11"/>
  <c r="E37" i="4"/>
  <c r="G110" i="2" l="1"/>
  <c r="K110" i="2"/>
  <c r="M110" i="2"/>
  <c r="F110" i="2"/>
  <c r="H110" i="2"/>
  <c r="K88" i="6"/>
  <c r="G88" i="6"/>
  <c r="L88" i="6"/>
  <c r="J88" i="6"/>
  <c r="H88" i="6"/>
  <c r="M88" i="6"/>
  <c r="J48" i="10"/>
  <c r="I48" i="10"/>
  <c r="H48" i="10"/>
  <c r="G48" i="10"/>
  <c r="F48" i="10"/>
  <c r="J44" i="9" l="1"/>
  <c r="I44" i="9"/>
  <c r="H44" i="9"/>
  <c r="G44" i="9"/>
  <c r="L82" i="7"/>
  <c r="K82" i="7"/>
  <c r="J82" i="7"/>
  <c r="I82" i="7"/>
  <c r="H82" i="7"/>
  <c r="G82" i="7"/>
  <c r="F82" i="7"/>
  <c r="J43" i="3"/>
  <c r="I43" i="3"/>
  <c r="H43" i="3"/>
  <c r="G43" i="3"/>
  <c r="F42" i="3"/>
  <c r="F44" i="3" s="1"/>
  <c r="D27" i="8" l="1"/>
  <c r="E27" i="8"/>
  <c r="F27" i="8"/>
  <c r="G27" i="8"/>
  <c r="I27" i="8"/>
  <c r="H27" i="8"/>
  <c r="J81" i="12"/>
  <c r="I81" i="12"/>
  <c r="H81" i="12"/>
  <c r="G81" i="12"/>
  <c r="F81" i="12"/>
  <c r="E81" i="12"/>
  <c r="O70" i="1"/>
  <c r="N70" i="1"/>
  <c r="M70" i="1"/>
  <c r="L70" i="1"/>
  <c r="K70" i="1"/>
  <c r="J70" i="1"/>
  <c r="I70" i="1"/>
  <c r="H70" i="1"/>
  <c r="G70" i="1"/>
  <c r="F70" i="1"/>
</calcChain>
</file>

<file path=xl/sharedStrings.xml><?xml version="1.0" encoding="utf-8"?>
<sst xmlns="http://schemas.openxmlformats.org/spreadsheetml/2006/main" count="3296" uniqueCount="1285">
  <si>
    <t>DISTRICT NAME</t>
  </si>
  <si>
    <t>EVIDENCE AND RATIONAL THAT THE PROPOSALS MEET THE STATUTORY CRITERIA</t>
  </si>
  <si>
    <t>Basildon</t>
  </si>
  <si>
    <t xml:space="preserve">Proposal to maintain nine members, replacing the current five divisions, four of which return two members with nine single member divisions, maintaining community ties and areas. The proposals seek to maintain the integrity of the urban area of Basildon, and to largely respect the A127, and where this has not been possible the locations are near junctions and in the case of polling district DJ it is not well connected with other places.   Most of the housing closest to the town centre which was formerly in a different division is now in the same division as the town centre.
Within Basildon we have kept as much as possible of Laindon together, respected community ties in Westley, Vange and Pitsea as well as in the town centre.
The semi-rural area of Bowers Gifford, lying to the east of Basildon feels more affinity with Wickford and many residents in this area have a Wickford postal address. </t>
  </si>
  <si>
    <t>Braintree</t>
  </si>
  <si>
    <t>We have tried to group divisions within Braintree district into communities who face similar issues and have tried to make the divisions manageable, due to the number of parish councils within the district.
The proposed Braintree Eastern aligns the three district council wards of Coggeshall, Feering, Kelvedon and the Three Colnes wards. These are coterminous with the parliamentary boundary.
The proposals bring together towns and areas with communities ties that look to Braintree, Witham or Halstead for key services and tries to align communities along the A131 trunk road or the Braintree branch line. The divisions have been designed to be urban, semi urban and largely rural.
Towns such as Witham have grown significantly over recent years, so the proposal seeks to maintain community ties whilst accommodating housing growth.</t>
  </si>
  <si>
    <t>Brentwood</t>
  </si>
  <si>
    <t>No changes are proposed as the boundaries continue to work well for communities and the numbers are fairly well balanced.</t>
  </si>
  <si>
    <t>Castle Point</t>
  </si>
  <si>
    <t>Proposed to maintain five members. Although the two Canvey Island divisions are larger than the ‘mainland’ divisions, we propose that it is important to maintain the island as a boundary. There are no changes proposed for the Canvey Island divisions, but we are proposing to amend the mainland.
It’s proposed that the AY polling district split is between Hadleigh and Thundersley at Wensley Road to increase the population of the Thundersley division.</t>
  </si>
  <si>
    <t>Chelmsford</t>
  </si>
  <si>
    <t xml:space="preserve">Proposing minimal change to half the divisions, but made some adjustments in the more rural divisions to balance numbers including moving Woodham Ferrers and Bicknacre from Stock to South Woodham Ferrers and adding some other rural villages to Stock as these two divisions were significantly undersized compared to other Chelmsford divisions.
We are proposing a small change to a polling district at the A138 to make the divisions look more sensible and another change as per the second map on Chelmsford tab to make it easier for some flats to vote. </t>
  </si>
  <si>
    <t>Colchester</t>
  </si>
  <si>
    <t>Proposing to maintain the same number of members.
However, significant housing growth in the Colchester area has meant some changes are necessary.  A realigned Abbey division following the river of Rowhedge includes the whole of the Old Heath and Hythe ward with existing polling districts in New Town and AF in Castle and there are clear links between Rowhedge and that part of Colchester.  Drury division would remain the same with the addition of Polling District AT – Braiswick. There are clear links between Lexden and Braiswick, both of which are in the same city council ward and there is a road link between the two places. We would propose a variation in  polling districts to demonstrate this. 
The proposed  Constable division including the villages adjacent to the A12 with a slight encroachment into the urban area at AP Highwoods, facilitated by a redrawing of the polling district border of AO moving Severalls Business Park into AP would be workable in terms of numbers. 
In addition, the current confusing boundaries of Mersea and Tiptree and Stanway and Pyefleet are changed to create a Mersea and Stanway and Tiptree and Marks Tey better demonstrating community ties in this area. 
It is not proposed to change the Wivenhoe St Andrew Division as this is constrained by the river Colne, with crossing only possible by boat, and the boundary with Tendring DC.</t>
  </si>
  <si>
    <t>Epping Forest</t>
  </si>
  <si>
    <t>Rebalancing of divisions to even numbers including adding more rural areas to Ongar Rural. Although it may look unnatural to have Epping and High Beeches together, local intelligence suggests that residents of High Beeches generally look more to Epping for services than they do to Waltham Abbey, which as a parish now too large to have its own division.</t>
  </si>
  <si>
    <t>Harlow</t>
  </si>
  <si>
    <t>Proposal to increase the number of members to five as a result of significant forecast growth. It is also proposed to remove the current two member division.
The five proposed five divisions are balanced as evenly as the communities allow. Harlow is mainly an urban area, the proposal brings together Old Harlow, Netteswell and Marks Hall in the north of the town, bringing together Church Langley, Harlow Common and Bush Fair East, these use the Church Langley shopping centre and Passmores School. Toddbrook and Little Parndon are natural neighbours and the last proposed division brings the areas that use Staple Tye shopping centre, library and Stewards School.</t>
  </si>
  <si>
    <t>Maldon</t>
  </si>
  <si>
    <t>Rebalancing the divisions to accommodate a fourth division. We have sought to maintain natural community links and infrastructure whilst accommodating new housing into rural parts of the district. The proposed divisions maintain Burnham and Southminster, Maldon Town and the north and south areas of Maldon district, bringing together neighbouring villages. We are continuing to work with the members on the suggested names for the divisions.  It is not possible to have a single division for Maldon and Heybridge.
Langford and Ulting would be in the proposed south west division and although they are predominantly on the north side of the Chelmer and Blackwater Navigation, they are connected by road to Woodham Walter on the south side of the navigation.</t>
  </si>
  <si>
    <t>Rochford</t>
  </si>
  <si>
    <t xml:space="preserve">Proposed to maintain five members. The divisions are small compared to the County average.
The proposal maintains divisions which are either largely urban or largely rural.
We propose to reduce the disparity between the two Rayleigh divisions by splitting polling district PA along the High Street, Rayleigh. </t>
  </si>
  <si>
    <t>Tendring</t>
  </si>
  <si>
    <t>Some tidying up of divisions to reflect population changes. It is proposed to have a slight expansion of Harwich into a more rural area which can only be accessed from the current division. We are proposing to  incorporate the whole of Clacton into three divisions, rather than spreading it across four as is currently the case. We are proposing to polling district changes as per the maps, these will split the polling districts and tidy up the boundaries.</t>
  </si>
  <si>
    <t>Uttlesford</t>
  </si>
  <si>
    <t xml:space="preserve">The number of seats in the district has been increased from four to five as a result of significant growth. There are no settlements which are large enough to take up a whole division.  Much of the significant growth has been  in Takeley, so we are proposing a division centred on this, as well as continuing to have divisions focussed on Great Dunmow, Saffron Walden, Stansted and Thaxted. </t>
  </si>
  <si>
    <t>Polling district</t>
  </si>
  <si>
    <t>Description of area</t>
  </si>
  <si>
    <t>Parish</t>
  </si>
  <si>
    <t>Existing division</t>
  </si>
  <si>
    <t>Electorate 2029</t>
  </si>
  <si>
    <t>Billericay North</t>
  </si>
  <si>
    <t>Burstead</t>
  </si>
  <si>
    <t>Castledon and Crouch</t>
  </si>
  <si>
    <t>Wickford North East and Bowers Gifford</t>
  </si>
  <si>
    <t>Laindon Town</t>
  </si>
  <si>
    <t>Gloucester Park</t>
  </si>
  <si>
    <t>Pitsea</t>
  </si>
  <si>
    <t>Vange</t>
  </si>
  <si>
    <t>Westley Heights</t>
  </si>
  <si>
    <t>BA</t>
  </si>
  <si>
    <t>Chantry</t>
  </si>
  <si>
    <t>Billericay Town Council</t>
  </si>
  <si>
    <t>East</t>
  </si>
  <si>
    <t>Billericay &amp; Burstead</t>
  </si>
  <si>
    <t>BB</t>
  </si>
  <si>
    <t>Norsey</t>
  </si>
  <si>
    <t>BC</t>
  </si>
  <si>
    <t>St Mary`s</t>
  </si>
  <si>
    <t>BD</t>
  </si>
  <si>
    <t>Sunnymede</t>
  </si>
  <si>
    <t>BE</t>
  </si>
  <si>
    <t>Gooseberry Green</t>
  </si>
  <si>
    <t>West</t>
  </si>
  <si>
    <t>BF</t>
  </si>
  <si>
    <t>Hannakins Farm</t>
  </si>
  <si>
    <t>BG</t>
  </si>
  <si>
    <t>Lake Meadows</t>
  </si>
  <si>
    <t>BH</t>
  </si>
  <si>
    <t>Queens Park</t>
  </si>
  <si>
    <t>BI</t>
  </si>
  <si>
    <t>Great Burstead</t>
  </si>
  <si>
    <t>Great Burstead &amp; South Green</t>
  </si>
  <si>
    <t>BJ</t>
  </si>
  <si>
    <t>Little Burstead</t>
  </si>
  <si>
    <t>BK</t>
  </si>
  <si>
    <t>South Green</t>
  </si>
  <si>
    <t>BL</t>
  </si>
  <si>
    <t>Summerdale</t>
  </si>
  <si>
    <t>South West</t>
  </si>
  <si>
    <t>BM</t>
  </si>
  <si>
    <t>Tye Common</t>
  </si>
  <si>
    <t>BN</t>
  </si>
  <si>
    <t>Noak Bridge</t>
  </si>
  <si>
    <t>Wickford Crouch</t>
  </si>
  <si>
    <t>BO</t>
  </si>
  <si>
    <t>Ramsden Bellhouse - A</t>
  </si>
  <si>
    <t xml:space="preserve">Ramsden Bellhouse </t>
  </si>
  <si>
    <t>BP</t>
  </si>
  <si>
    <t>Ramsden Bellhouse - B</t>
  </si>
  <si>
    <t>BQ</t>
  </si>
  <si>
    <t>Ramsden Crays - A</t>
  </si>
  <si>
    <t>Ramsden Crays</t>
  </si>
  <si>
    <t>BR</t>
  </si>
  <si>
    <t>Ramsden Crays - B</t>
  </si>
  <si>
    <t>BS</t>
  </si>
  <si>
    <t>Steeple View</t>
  </si>
  <si>
    <t>BT</t>
  </si>
  <si>
    <t>Craylands</t>
  </si>
  <si>
    <t>Laindon Park &amp; Fryerns</t>
  </si>
  <si>
    <t>BU</t>
  </si>
  <si>
    <t>Honeypot</t>
  </si>
  <si>
    <t>BV</t>
  </si>
  <si>
    <t>St Andrew`s</t>
  </si>
  <si>
    <t>BW</t>
  </si>
  <si>
    <t>Whitmore</t>
  </si>
  <si>
    <t>BX</t>
  </si>
  <si>
    <t>Willows</t>
  </si>
  <si>
    <t>BY</t>
  </si>
  <si>
    <t>Dunton</t>
  </si>
  <si>
    <t>BZ</t>
  </si>
  <si>
    <t>King Edward</t>
  </si>
  <si>
    <t>CA</t>
  </si>
  <si>
    <t>Merrylands</t>
  </si>
  <si>
    <t>CB</t>
  </si>
  <si>
    <t>Millhouse</t>
  </si>
  <si>
    <t>CC</t>
  </si>
  <si>
    <t>New Century</t>
  </si>
  <si>
    <t>CD</t>
  </si>
  <si>
    <t>Bluehouse</t>
  </si>
  <si>
    <t>CE</t>
  </si>
  <si>
    <t>Holy Trinity</t>
  </si>
  <si>
    <t>CF</t>
  </si>
  <si>
    <t>St Paul`s</t>
  </si>
  <si>
    <t>CG</t>
  </si>
  <si>
    <t>Somercotes</t>
  </si>
  <si>
    <t>CH</t>
  </si>
  <si>
    <t>Fairhouse</t>
  </si>
  <si>
    <t>CI</t>
  </si>
  <si>
    <t>Ghyllgrove</t>
  </si>
  <si>
    <t>CJ</t>
  </si>
  <si>
    <t>Timberlog</t>
  </si>
  <si>
    <t>DA</t>
  </si>
  <si>
    <t>Dry Street</t>
  </si>
  <si>
    <t>DB</t>
  </si>
  <si>
    <t>Great Berry</t>
  </si>
  <si>
    <t>DC</t>
  </si>
  <si>
    <t>Marks Hill</t>
  </si>
  <si>
    <t>DD</t>
  </si>
  <si>
    <t>Glenmere</t>
  </si>
  <si>
    <t>DE</t>
  </si>
  <si>
    <t>Kingswood</t>
  </si>
  <si>
    <t>DF-A</t>
  </si>
  <si>
    <t>Lee Chapel South</t>
  </si>
  <si>
    <t>DF-B</t>
  </si>
  <si>
    <t>Westley Green</t>
  </si>
  <si>
    <t>DG</t>
  </si>
  <si>
    <t>Mistley</t>
  </si>
  <si>
    <t>DH</t>
  </si>
  <si>
    <t>Briscoe</t>
  </si>
  <si>
    <t>DI</t>
  </si>
  <si>
    <t>Chalvedon</t>
  </si>
  <si>
    <t>DJ</t>
  </si>
  <si>
    <t>Nevendon</t>
  </si>
  <si>
    <t>DK</t>
  </si>
  <si>
    <t>Northlands</t>
  </si>
  <si>
    <t>DL</t>
  </si>
  <si>
    <t>Tanswell</t>
  </si>
  <si>
    <t>DM</t>
  </si>
  <si>
    <t>Trenham</t>
  </si>
  <si>
    <t>DN</t>
  </si>
  <si>
    <t>Bowers Gifford</t>
  </si>
  <si>
    <t>Bowers Gifford &amp; North Benfleet</t>
  </si>
  <si>
    <t>DO</t>
  </si>
  <si>
    <t>Eversley</t>
  </si>
  <si>
    <t>DP</t>
  </si>
  <si>
    <t>Rokescroft</t>
  </si>
  <si>
    <t>DQ</t>
  </si>
  <si>
    <t>Ryedene</t>
  </si>
  <si>
    <t>DR</t>
  </si>
  <si>
    <t>St Michael`s</t>
  </si>
  <si>
    <t>DS</t>
  </si>
  <si>
    <t>Bardfield</t>
  </si>
  <si>
    <t>DT</t>
  </si>
  <si>
    <t>Luncies</t>
  </si>
  <si>
    <t>DU</t>
  </si>
  <si>
    <t>St Chad`s</t>
  </si>
  <si>
    <t>DV</t>
  </si>
  <si>
    <t>Vange Hill</t>
  </si>
  <si>
    <t>EA</t>
  </si>
  <si>
    <t>Bromfords</t>
  </si>
  <si>
    <t>Wickford Town Council</t>
  </si>
  <si>
    <t>Wickford Castledon</t>
  </si>
  <si>
    <t>EB</t>
  </si>
  <si>
    <t>St Peter`s</t>
  </si>
  <si>
    <t>EC</t>
  </si>
  <si>
    <t>Barn Hall</t>
  </si>
  <si>
    <t>Wickford North</t>
  </si>
  <si>
    <t>ED</t>
  </si>
  <si>
    <t>Highcliffe</t>
  </si>
  <si>
    <t>EE</t>
  </si>
  <si>
    <t>Shotgate</t>
  </si>
  <si>
    <t>EF</t>
  </si>
  <si>
    <t>Swan</t>
  </si>
  <si>
    <t>EG</t>
  </si>
  <si>
    <t>Oakfield</t>
  </si>
  <si>
    <t>Wickford Park</t>
  </si>
  <si>
    <t>EH</t>
  </si>
  <si>
    <t>Park Lodge</t>
  </si>
  <si>
    <t>EI</t>
  </si>
  <si>
    <t>The Wick-East</t>
  </si>
  <si>
    <t>Braintree Eastern</t>
  </si>
  <si>
    <t>Braintree Western and Great Notley</t>
  </si>
  <si>
    <t>Bocking</t>
  </si>
  <si>
    <t xml:space="preserve">Halstead </t>
  </si>
  <si>
    <t>Hedingham and Three Fields</t>
  </si>
  <si>
    <t>Braintree Town and Cressing</t>
  </si>
  <si>
    <t>Hatfield Peveral and Silver End</t>
  </si>
  <si>
    <t>Witham</t>
  </si>
  <si>
    <t>AA</t>
  </si>
  <si>
    <t>Black Notley</t>
  </si>
  <si>
    <t>Witham Northern</t>
  </si>
  <si>
    <t>AB</t>
  </si>
  <si>
    <t>Braintree (Hill House)</t>
  </si>
  <si>
    <t>&lt;None&gt;</t>
  </si>
  <si>
    <t>AC</t>
  </si>
  <si>
    <t>Fairstead</t>
  </si>
  <si>
    <t>AD</t>
  </si>
  <si>
    <t>Faulkbourne</t>
  </si>
  <si>
    <t>AE</t>
  </si>
  <si>
    <t>Terling</t>
  </si>
  <si>
    <t>AF</t>
  </si>
  <si>
    <t>White Notley</t>
  </si>
  <si>
    <t>AG</t>
  </si>
  <si>
    <t>Bocking (Edinburgh Gardens)</t>
  </si>
  <si>
    <t>AH</t>
  </si>
  <si>
    <t>Bocking (Great Bradfords)</t>
  </si>
  <si>
    <t>AJ</t>
  </si>
  <si>
    <t>Bocking (John Ray)</t>
  </si>
  <si>
    <t>AK</t>
  </si>
  <si>
    <t>Bocking (Marks Farm)</t>
  </si>
  <si>
    <t>AL</t>
  </si>
  <si>
    <t>Bocking (Dorewards)</t>
  </si>
  <si>
    <t>AM</t>
  </si>
  <si>
    <t>Bocking (Glebe)</t>
  </si>
  <si>
    <t>AN</t>
  </si>
  <si>
    <t>Bocking (College)</t>
  </si>
  <si>
    <t>AO</t>
  </si>
  <si>
    <t>Bocking (Tabor)</t>
  </si>
  <si>
    <t>AP</t>
  </si>
  <si>
    <t>Bradwell</t>
  </si>
  <si>
    <t>AQ</t>
  </si>
  <si>
    <t>Rivenhall</t>
  </si>
  <si>
    <t>AQ (1)</t>
  </si>
  <si>
    <t>Rivenhall (Forest Road)</t>
  </si>
  <si>
    <t>AR</t>
  </si>
  <si>
    <t>Silver End</t>
  </si>
  <si>
    <t>AS(1)</t>
  </si>
  <si>
    <t>Braintree (Clare)</t>
  </si>
  <si>
    <t>Braintree Town</t>
  </si>
  <si>
    <t>AS(2)</t>
  </si>
  <si>
    <t>Braintree (St Michaels)</t>
  </si>
  <si>
    <t>AT</t>
  </si>
  <si>
    <t>Braintree (Manor)</t>
  </si>
  <si>
    <t>AU</t>
  </si>
  <si>
    <t>Braintree (Beckers Green)</t>
  </si>
  <si>
    <t>AV</t>
  </si>
  <si>
    <t>Braintree (St Pauls)</t>
  </si>
  <si>
    <t>AW</t>
  </si>
  <si>
    <t>Braintree (Stubbs Lane)</t>
  </si>
  <si>
    <t>AX</t>
  </si>
  <si>
    <t>Braintree (Twelve Acres)</t>
  </si>
  <si>
    <t>AY(1)</t>
  </si>
  <si>
    <t>Braintree (Lodge)</t>
  </si>
  <si>
    <t>AY(2)</t>
  </si>
  <si>
    <t>AZ(1)</t>
  </si>
  <si>
    <t>Braintree (Nineacres)</t>
  </si>
  <si>
    <t>AZ(2)</t>
  </si>
  <si>
    <t>Braintree (Riverside)</t>
  </si>
  <si>
    <t>Coggeshall (East)</t>
  </si>
  <si>
    <t>Coggeshall</t>
  </si>
  <si>
    <t>Coggeshall (North)</t>
  </si>
  <si>
    <t>Coggeshall (South)</t>
  </si>
  <si>
    <t>Coggeshall (West)</t>
  </si>
  <si>
    <t>Feering (North)</t>
  </si>
  <si>
    <t>Feering</t>
  </si>
  <si>
    <t>Cressing</t>
  </si>
  <si>
    <t>Stisted</t>
  </si>
  <si>
    <t>Bocking (High Garrett)</t>
  </si>
  <si>
    <t>Halstead</t>
  </si>
  <si>
    <t>Gosfield</t>
  </si>
  <si>
    <t>Greenstead Green &amp; Halstead Rural</t>
  </si>
  <si>
    <t>Braintree (Maylands)</t>
  </si>
  <si>
    <t>Three Fields with Great Notley</t>
  </si>
  <si>
    <t>Great Notley</t>
  </si>
  <si>
    <t>Hatfield Peverel</t>
  </si>
  <si>
    <t>Witham Southern</t>
  </si>
  <si>
    <t>Feering (South)</t>
  </si>
  <si>
    <t>Kelvedon</t>
  </si>
  <si>
    <t>Bardfield Saling</t>
  </si>
  <si>
    <t>The Salings</t>
  </si>
  <si>
    <t>Great Saling</t>
  </si>
  <si>
    <t>Panfield</t>
  </si>
  <si>
    <t>Shalford</t>
  </si>
  <si>
    <t>Rayne</t>
  </si>
  <si>
    <t>Colne Engaine</t>
  </si>
  <si>
    <t>Earls Colne</t>
  </si>
  <si>
    <t>White Colne</t>
  </si>
  <si>
    <t>Finchingfield (Cornish Hall)</t>
  </si>
  <si>
    <t>Finchingfield</t>
  </si>
  <si>
    <t>Finchingfield (Finchingfield)</t>
  </si>
  <si>
    <t>Great Bardfield</t>
  </si>
  <si>
    <t>Wethersfield (Blackmore End)</t>
  </si>
  <si>
    <t>Wethersfield</t>
  </si>
  <si>
    <t>Wethersfield (Village)</t>
  </si>
  <si>
    <t>Witham (Central)</t>
  </si>
  <si>
    <t>Witham (Freebournes)</t>
  </si>
  <si>
    <t>Witham (Village)</t>
  </si>
  <si>
    <t>Witham (Cressing Road)</t>
  </si>
  <si>
    <t>Witham (Dorothy Sayers)</t>
  </si>
  <si>
    <t>CK</t>
  </si>
  <si>
    <t>Witham (Hatfield)</t>
  </si>
  <si>
    <t>CL</t>
  </si>
  <si>
    <t>Witham (South)</t>
  </si>
  <si>
    <t>CM</t>
  </si>
  <si>
    <t>Witham (Spring Lodge)</t>
  </si>
  <si>
    <t>CN</t>
  </si>
  <si>
    <t>Witham (West)</t>
  </si>
  <si>
    <t>CO</t>
  </si>
  <si>
    <t>Witham (Maltings)</t>
  </si>
  <si>
    <t>Helions Bumpstead</t>
  </si>
  <si>
    <t>Hedingham</t>
  </si>
  <si>
    <t>Steeple Bumpstead</t>
  </si>
  <si>
    <t>Sturmer</t>
  </si>
  <si>
    <t>Halstead - St Andrews (North)</t>
  </si>
  <si>
    <t xml:space="preserve">DE </t>
  </si>
  <si>
    <t>Halstead - St Andrews (South)</t>
  </si>
  <si>
    <t>DF (1)</t>
  </si>
  <si>
    <t>Halstead - Holy Trinity (West)</t>
  </si>
  <si>
    <t>DF (2)</t>
  </si>
  <si>
    <t>Halstead - Holy Trinity (North)</t>
  </si>
  <si>
    <t>Halstead - Holy Trinity (South)</t>
  </si>
  <si>
    <t>Castle Hedingham</t>
  </si>
  <si>
    <t>Gestingthorpe</t>
  </si>
  <si>
    <t>Great Maplestead</t>
  </si>
  <si>
    <t>Little Maplestead</t>
  </si>
  <si>
    <t>Sible Hedingham</t>
  </si>
  <si>
    <t>Wickham St Paul</t>
  </si>
  <si>
    <t>Belchamp Otten</t>
  </si>
  <si>
    <t>Belchamp St Paul</t>
  </si>
  <si>
    <t>Belchamp Walter</t>
  </si>
  <si>
    <t>Borley</t>
  </si>
  <si>
    <t>Bulmer</t>
  </si>
  <si>
    <t>Foxearth</t>
  </si>
  <si>
    <t>Liston</t>
  </si>
  <si>
    <t>Ovington</t>
  </si>
  <si>
    <t>DW</t>
  </si>
  <si>
    <t>Pentlow</t>
  </si>
  <si>
    <t>DX</t>
  </si>
  <si>
    <t>Tilbury Juxta Clare</t>
  </si>
  <si>
    <t>DY</t>
  </si>
  <si>
    <t>Alphamstone</t>
  </si>
  <si>
    <t>DZ</t>
  </si>
  <si>
    <t>Bures Hamlet</t>
  </si>
  <si>
    <t>Great Henny</t>
  </si>
  <si>
    <t>Lamarsh</t>
  </si>
  <si>
    <t>Little Henny</t>
  </si>
  <si>
    <t>Middleton</t>
  </si>
  <si>
    <t>Pebmarsh</t>
  </si>
  <si>
    <t>Twinstead</t>
  </si>
  <si>
    <t>Ashen</t>
  </si>
  <si>
    <t>Birdbrook (Baythorne End)</t>
  </si>
  <si>
    <t>Birdbrook</t>
  </si>
  <si>
    <t>EJ</t>
  </si>
  <si>
    <t>Birdbrook (Village)</t>
  </si>
  <si>
    <t>EK</t>
  </si>
  <si>
    <t>Ridgewell</t>
  </si>
  <si>
    <t>EL</t>
  </si>
  <si>
    <t>Stambourne</t>
  </si>
  <si>
    <t>EM</t>
  </si>
  <si>
    <t>Toppesfield</t>
  </si>
  <si>
    <t>EN</t>
  </si>
  <si>
    <t>Great Yeldham</t>
  </si>
  <si>
    <t>EO</t>
  </si>
  <si>
    <t>Little Yeldham</t>
  </si>
  <si>
    <t>Existing Division</t>
  </si>
  <si>
    <t xml:space="preserve">Brentwood Hutton </t>
  </si>
  <si>
    <t>Brentwood North</t>
  </si>
  <si>
    <t>Brentwood Rural</t>
  </si>
  <si>
    <t>Brentwood South</t>
  </si>
  <si>
    <t>Herongate &amp; Ingrave</t>
  </si>
  <si>
    <t>Brentwood Hutton</t>
  </si>
  <si>
    <t>West Horndon</t>
  </si>
  <si>
    <t>FA</t>
  </si>
  <si>
    <t>St Martin's</t>
  </si>
  <si>
    <t>GA</t>
  </si>
  <si>
    <t>Hutton Park</t>
  </si>
  <si>
    <t>GB</t>
  </si>
  <si>
    <t>Haverings Grove</t>
  </si>
  <si>
    <t>HA</t>
  </si>
  <si>
    <t>Coram Green</t>
  </si>
  <si>
    <t>HB</t>
  </si>
  <si>
    <t>Long Ridings</t>
  </si>
  <si>
    <t>JA</t>
  </si>
  <si>
    <t>Hutton Mount</t>
  </si>
  <si>
    <t>JB</t>
  </si>
  <si>
    <t>Thriftwood</t>
  </si>
  <si>
    <t>St George's</t>
  </si>
  <si>
    <t>Headley Walter</t>
  </si>
  <si>
    <t>St Charles'</t>
  </si>
  <si>
    <t>LA</t>
  </si>
  <si>
    <t>Bishops Hall Park</t>
  </si>
  <si>
    <t>LB</t>
  </si>
  <si>
    <t>Larchwood Gardens</t>
  </si>
  <si>
    <t>MA</t>
  </si>
  <si>
    <t>Shenfield</t>
  </si>
  <si>
    <t>Kelvedon Hatch</t>
  </si>
  <si>
    <t>Navestock</t>
  </si>
  <si>
    <t>Doddinghurst</t>
  </si>
  <si>
    <t>KA</t>
  </si>
  <si>
    <t>Fryerning</t>
  </si>
  <si>
    <t>Ingatestone and Fryerning</t>
  </si>
  <si>
    <t>KB</t>
  </si>
  <si>
    <t>Heybridge</t>
  </si>
  <si>
    <t>KC</t>
  </si>
  <si>
    <t>High Street</t>
  </si>
  <si>
    <t>KD</t>
  </si>
  <si>
    <t>The Furlongs</t>
  </si>
  <si>
    <t>KE</t>
  </si>
  <si>
    <t>Mountnessing</t>
  </si>
  <si>
    <t>Mountnessing Village</t>
  </si>
  <si>
    <t>NA</t>
  </si>
  <si>
    <t>Brook Street</t>
  </si>
  <si>
    <t>NB</t>
  </si>
  <si>
    <t>Weald Park</t>
  </si>
  <si>
    <t>NC</t>
  </si>
  <si>
    <t>Coxtie Green</t>
  </si>
  <si>
    <t>PA</t>
  </si>
  <si>
    <t>Blackmore</t>
  </si>
  <si>
    <t>Blackmore, Hook End &amp; Wyatts Green</t>
  </si>
  <si>
    <t>(Blackmore Ward)</t>
  </si>
  <si>
    <t>PB</t>
  </si>
  <si>
    <t>Stondon Massey</t>
  </si>
  <si>
    <t>PC</t>
  </si>
  <si>
    <t>Hook End &amp; Wyatts Green</t>
  </si>
  <si>
    <t>(Hook End &amp; Wyatts Green Ward)</t>
  </si>
  <si>
    <t>Hogarth</t>
  </si>
  <si>
    <t>Queen's Road</t>
  </si>
  <si>
    <t>Three Arches</t>
  </si>
  <si>
    <t>Thrift Park</t>
  </si>
  <si>
    <t>Crescent Road</t>
  </si>
  <si>
    <t>Clements Park</t>
  </si>
  <si>
    <t>St Faith's</t>
  </si>
  <si>
    <t>QA</t>
  </si>
  <si>
    <t>Great Warley</t>
  </si>
  <si>
    <t>QB</t>
  </si>
  <si>
    <t>Hartswood</t>
  </si>
  <si>
    <t>QC</t>
  </si>
  <si>
    <t>Little Warley</t>
  </si>
  <si>
    <t>QD</t>
  </si>
  <si>
    <t>Warley Mount</t>
  </si>
  <si>
    <t>Canvey Island East</t>
  </si>
  <si>
    <t>Canvey Island West</t>
  </si>
  <si>
    <t>Hadleigh</t>
  </si>
  <si>
    <t>South Benfleet</t>
  </si>
  <si>
    <t>Thundersley</t>
  </si>
  <si>
    <t>Canvey Island Town Council</t>
  </si>
  <si>
    <t>Canvey Island North</t>
  </si>
  <si>
    <t>Canvey Island South</t>
  </si>
  <si>
    <t>Canvey Island Central</t>
  </si>
  <si>
    <t>AS</t>
  </si>
  <si>
    <t>Canvey Island Winter Gardens</t>
  </si>
  <si>
    <t>AY</t>
  </si>
  <si>
    <t>The orange line shows where AY polling district should be split to balance the divisions.</t>
  </si>
  <si>
    <t>AZ</t>
  </si>
  <si>
    <t>Polling District</t>
  </si>
  <si>
    <t>Description of Area</t>
  </si>
  <si>
    <t>Chelmer</t>
  </si>
  <si>
    <t>Great Baddow and Galleywood</t>
  </si>
  <si>
    <t>Chelmsford West</t>
  </si>
  <si>
    <t>Chelmsford Central</t>
  </si>
  <si>
    <t>Chelmsford Stock</t>
  </si>
  <si>
    <t>Woodham Ferrers</t>
  </si>
  <si>
    <t>Broomfield and Writtle</t>
  </si>
  <si>
    <t>Chelmsford Springfield</t>
  </si>
  <si>
    <t>Chelmsford North</t>
  </si>
  <si>
    <t>CAA</t>
  </si>
  <si>
    <t>Brook End</t>
  </si>
  <si>
    <t>Springfield</t>
  </si>
  <si>
    <t>CAB</t>
  </si>
  <si>
    <t>Chancellor Park</t>
  </si>
  <si>
    <t>CAC</t>
  </si>
  <si>
    <t>Dukes Farm</t>
  </si>
  <si>
    <t>CAD</t>
  </si>
  <si>
    <t>Beaulieu Park</t>
  </si>
  <si>
    <t>CBA</t>
  </si>
  <si>
    <t>Galleywood East</t>
  </si>
  <si>
    <t>Galleywood</t>
  </si>
  <si>
    <t>Great Baddow</t>
  </si>
  <si>
    <t>CBB</t>
  </si>
  <si>
    <t>Galleywood West</t>
  </si>
  <si>
    <t>CCA</t>
  </si>
  <si>
    <t>Mildmay</t>
  </si>
  <si>
    <t>CCB</t>
  </si>
  <si>
    <t>Widford</t>
  </si>
  <si>
    <t>CDA</t>
  </si>
  <si>
    <t>Baddow Road</t>
  </si>
  <si>
    <t>CDB</t>
  </si>
  <si>
    <t>Great Baddow Village</t>
  </si>
  <si>
    <t>CEA</t>
  </si>
  <si>
    <t>Dorset Avenue</t>
  </si>
  <si>
    <t>CEB</t>
  </si>
  <si>
    <t>Beehive Lane</t>
  </si>
  <si>
    <t>CFA</t>
  </si>
  <si>
    <t>Boarded Barns</t>
  </si>
  <si>
    <t>CFB</t>
  </si>
  <si>
    <t>Fairfield</t>
  </si>
  <si>
    <t>CFC</t>
  </si>
  <si>
    <t>Rectory Lane</t>
  </si>
  <si>
    <t>CFD</t>
  </si>
  <si>
    <t>Civic</t>
  </si>
  <si>
    <t>CGA</t>
  </si>
  <si>
    <t>Anne Knight</t>
  </si>
  <si>
    <t>CGB</t>
  </si>
  <si>
    <t>Goldlay</t>
  </si>
  <si>
    <t>CGC</t>
  </si>
  <si>
    <t>Haig Gardens</t>
  </si>
  <si>
    <t>CGD</t>
  </si>
  <si>
    <t>St. John`s</t>
  </si>
  <si>
    <t>CGE</t>
  </si>
  <si>
    <t>Victoria Road</t>
  </si>
  <si>
    <t>CGF</t>
  </si>
  <si>
    <t>Central</t>
  </si>
  <si>
    <t>CGG</t>
  </si>
  <si>
    <t>Wharf Road</t>
  </si>
  <si>
    <t>CHA</t>
  </si>
  <si>
    <t>St. Luke`s</t>
  </si>
  <si>
    <t>CHB</t>
  </si>
  <si>
    <t>Lime Walk</t>
  </si>
  <si>
    <t>CHC</t>
  </si>
  <si>
    <t>Longstomps</t>
  </si>
  <si>
    <t>CJA</t>
  </si>
  <si>
    <t>Woodhall</t>
  </si>
  <si>
    <t>CJB</t>
  </si>
  <si>
    <t>The Avenues</t>
  </si>
  <si>
    <t>Extending the polling district at CKA to include the A138 (west of black line).</t>
  </si>
  <si>
    <t>CKA</t>
  </si>
  <si>
    <t>Bowers Farm</t>
  </si>
  <si>
    <t>CKB</t>
  </si>
  <si>
    <t>Nabbots Farm</t>
  </si>
  <si>
    <t>CKC</t>
  </si>
  <si>
    <t>Armistice</t>
  </si>
  <si>
    <t>CLA</t>
  </si>
  <si>
    <t>North Melbourne</t>
  </si>
  <si>
    <t>CLB</t>
  </si>
  <si>
    <t>Rivers</t>
  </si>
  <si>
    <t>CLC</t>
  </si>
  <si>
    <t>Melbourne</t>
  </si>
  <si>
    <t>CLD</t>
  </si>
  <si>
    <t>Hills and Highfield</t>
  </si>
  <si>
    <t>CMA</t>
  </si>
  <si>
    <t>Springfield Chelmer</t>
  </si>
  <si>
    <t>CMB</t>
  </si>
  <si>
    <t>Springfield Place</t>
  </si>
  <si>
    <t>CNA</t>
  </si>
  <si>
    <t>CNB</t>
  </si>
  <si>
    <t>Timsons</t>
  </si>
  <si>
    <t>CNC</t>
  </si>
  <si>
    <t>Springfield Park</t>
  </si>
  <si>
    <t>COA</t>
  </si>
  <si>
    <t>Beechenlea</t>
  </si>
  <si>
    <t>COB</t>
  </si>
  <si>
    <t>Westlands</t>
  </si>
  <si>
    <t>MAA</t>
  </si>
  <si>
    <t>Bicknacre</t>
  </si>
  <si>
    <t>Woodham Ferrers and Bicknacre</t>
  </si>
  <si>
    <t>Stock</t>
  </si>
  <si>
    <t>MAB</t>
  </si>
  <si>
    <t>MAC</t>
  </si>
  <si>
    <t>East Hanningfield</t>
  </si>
  <si>
    <t>MAD</t>
  </si>
  <si>
    <t>West Hanningfield-Temple Grove</t>
  </si>
  <si>
    <t>West Hanningfield</t>
  </si>
  <si>
    <t>MAE</t>
  </si>
  <si>
    <t>West Hanningfield Village</t>
  </si>
  <si>
    <t>MBA</t>
  </si>
  <si>
    <t>Little Baddow</t>
  </si>
  <si>
    <t>MBB</t>
  </si>
  <si>
    <t>Danbury East</t>
  </si>
  <si>
    <t>Danbury</t>
  </si>
  <si>
    <t>MBC</t>
  </si>
  <si>
    <t>Danbury West</t>
  </si>
  <si>
    <t>MBD</t>
  </si>
  <si>
    <t>Sandon</t>
  </si>
  <si>
    <t>MBE</t>
  </si>
  <si>
    <t>Howe Green</t>
  </si>
  <si>
    <t>MCA</t>
  </si>
  <si>
    <t>Rettendon</t>
  </si>
  <si>
    <t>MCB</t>
  </si>
  <si>
    <t>Runwell East</t>
  </si>
  <si>
    <t>Runwell</t>
  </si>
  <si>
    <t>MCC</t>
  </si>
  <si>
    <t>Runwell West</t>
  </si>
  <si>
    <t>MDA</t>
  </si>
  <si>
    <t>MDB</t>
  </si>
  <si>
    <t>Margaretting</t>
  </si>
  <si>
    <t>MDC</t>
  </si>
  <si>
    <t>South Hanningfield</t>
  </si>
  <si>
    <t>MDD</t>
  </si>
  <si>
    <t>Downham</t>
  </si>
  <si>
    <t>MDE</t>
  </si>
  <si>
    <t>Ramsden Heath</t>
  </si>
  <si>
    <t>MEA</t>
  </si>
  <si>
    <t>Chetwood</t>
  </si>
  <si>
    <t>South Woodham Ferrers</t>
  </si>
  <si>
    <t>MEB</t>
  </si>
  <si>
    <t>Collingwood</t>
  </si>
  <si>
    <t>MFA</t>
  </si>
  <si>
    <t>Elmwood</t>
  </si>
  <si>
    <t>MFB</t>
  </si>
  <si>
    <t>Woodville</t>
  </si>
  <si>
    <t>SAA</t>
  </si>
  <si>
    <t>Boreham North</t>
  </si>
  <si>
    <t>Boreham</t>
  </si>
  <si>
    <t>SAB</t>
  </si>
  <si>
    <t>Boreham South</t>
  </si>
  <si>
    <t>SAC</t>
  </si>
  <si>
    <t>Great &amp; Little Leighs</t>
  </si>
  <si>
    <t>Great and Little Leighs</t>
  </si>
  <si>
    <t>SBA</t>
  </si>
  <si>
    <t>Broomfield North</t>
  </si>
  <si>
    <t>Broomfield</t>
  </si>
  <si>
    <t>SBB</t>
  </si>
  <si>
    <t>Broomfield Village</t>
  </si>
  <si>
    <t>SBC</t>
  </si>
  <si>
    <t>Church End</t>
  </si>
  <si>
    <t>Great Waltham</t>
  </si>
  <si>
    <t>SBD</t>
  </si>
  <si>
    <t>Ford End</t>
  </si>
  <si>
    <t>SBE</t>
  </si>
  <si>
    <t>Little Waltham</t>
  </si>
  <si>
    <t>SBF</t>
  </si>
  <si>
    <t>Belsteads</t>
  </si>
  <si>
    <t>SBG</t>
  </si>
  <si>
    <t>Broomfield East</t>
  </si>
  <si>
    <t>SCA</t>
  </si>
  <si>
    <t>Chignal</t>
  </si>
  <si>
    <t>SCB</t>
  </si>
  <si>
    <t>Good Easter</t>
  </si>
  <si>
    <t>SCC</t>
  </si>
  <si>
    <t>Mashbury</t>
  </si>
  <si>
    <t>SCD</t>
  </si>
  <si>
    <t>Highwood</t>
  </si>
  <si>
    <t>SCE</t>
  </si>
  <si>
    <t>Roxwell</t>
  </si>
  <si>
    <t>SCF</t>
  </si>
  <si>
    <t>Pleshey</t>
  </si>
  <si>
    <t>SDA</t>
  </si>
  <si>
    <t>Writtle North</t>
  </si>
  <si>
    <t>Writtle</t>
  </si>
  <si>
    <t>SDB</t>
  </si>
  <si>
    <t>Writtle South</t>
  </si>
  <si>
    <t>Parish ward</t>
  </si>
  <si>
    <t>Mersea and Stanway</t>
  </si>
  <si>
    <t>Tiptree and Marks Tey</t>
  </si>
  <si>
    <t xml:space="preserve">Colchester Lexden </t>
  </si>
  <si>
    <t>Colchester Maypole</t>
  </si>
  <si>
    <t>Constable</t>
  </si>
  <si>
    <t>Wivenhoe St Andrew</t>
  </si>
  <si>
    <t>Colchester Abbey</t>
  </si>
  <si>
    <t xml:space="preserve">Colchester St Johns </t>
  </si>
  <si>
    <t>Colchester City</t>
  </si>
  <si>
    <t>AA - Berechurch Road</t>
  </si>
  <si>
    <t>Maypole</t>
  </si>
  <si>
    <t>AB - Willows &amp; Monkwick</t>
  </si>
  <si>
    <t>AC - Mersea Road</t>
  </si>
  <si>
    <t>AD - Blackheath</t>
  </si>
  <si>
    <t>AE - Jumbo</t>
  </si>
  <si>
    <t>Abbey</t>
  </si>
  <si>
    <t>AF - Castle</t>
  </si>
  <si>
    <t>AG - Riverside</t>
  </si>
  <si>
    <t>Parsons Heath &amp; East Gates</t>
  </si>
  <si>
    <t>AH - Cowdray Avenue</t>
  </si>
  <si>
    <t>AI</t>
  </si>
  <si>
    <t>AI - Christchurch</t>
  </si>
  <si>
    <t>Drury</t>
  </si>
  <si>
    <t>AJ - Hamilton Road</t>
  </si>
  <si>
    <t>AK - Scarletts</t>
  </si>
  <si>
    <t>AL - Barnhall</t>
  </si>
  <si>
    <t>AM - Old Heath</t>
  </si>
  <si>
    <t>AN - East Highwoods</t>
  </si>
  <si>
    <t>Mile End &amp; Highwoods</t>
  </si>
  <si>
    <t>AO - West Highwoods</t>
  </si>
  <si>
    <t>AP - Myland East</t>
  </si>
  <si>
    <t>Myland</t>
  </si>
  <si>
    <t>Myland East</t>
  </si>
  <si>
    <t>AQ - Trafalgar</t>
  </si>
  <si>
    <t>AR - Home Farm</t>
  </si>
  <si>
    <t>AS - East Lexden</t>
  </si>
  <si>
    <t>AT - Braiswick</t>
  </si>
  <si>
    <t>AU - Bergholt Road</t>
  </si>
  <si>
    <t>AV - Mile End Road</t>
  </si>
  <si>
    <t>AW - Turner Road</t>
  </si>
  <si>
    <t>AX - St. John`s Green &amp; West New Town</t>
  </si>
  <si>
    <t>AY - Hythe</t>
  </si>
  <si>
    <t>AZ - Canterbury Road</t>
  </si>
  <si>
    <t>BA - Winsley Square</t>
  </si>
  <si>
    <t>Extend the polling district AO as shown in black.</t>
  </si>
  <si>
    <t>BB - East Prettygate</t>
  </si>
  <si>
    <t>BC - West Prettygate</t>
  </si>
  <si>
    <t>BD - James Carter</t>
  </si>
  <si>
    <t>BE - Rainsborowe Road</t>
  </si>
  <si>
    <t>BF - Shrub End</t>
  </si>
  <si>
    <t>BG - Lordswood Road</t>
  </si>
  <si>
    <t>BH - Hawthorn Avenue</t>
  </si>
  <si>
    <t>Wivenhoe St. Andrew</t>
  </si>
  <si>
    <t>BI - Avon Way</t>
  </si>
  <si>
    <t>BJ - Greenstead Road</t>
  </si>
  <si>
    <t>BK - St. Anne`s</t>
  </si>
  <si>
    <t>BL - Churnwood</t>
  </si>
  <si>
    <t>BM - Longridge</t>
  </si>
  <si>
    <t>BN - Ipswich Road</t>
  </si>
  <si>
    <t>BO - Parsons Heath</t>
  </si>
  <si>
    <t>EA - Dedham</t>
  </si>
  <si>
    <t>Dedham</t>
  </si>
  <si>
    <t>EB - Langham</t>
  </si>
  <si>
    <t>Langham</t>
  </si>
  <si>
    <t>EC - Cherry Tree</t>
  </si>
  <si>
    <t>Stanway &amp; Pyefleet</t>
  </si>
  <si>
    <t>ED - Rowhedge</t>
  </si>
  <si>
    <t>East Donyland</t>
  </si>
  <si>
    <t>Rowhedge</t>
  </si>
  <si>
    <t>EE - Boxted</t>
  </si>
  <si>
    <t>Boxted</t>
  </si>
  <si>
    <t>EF - Fordham</t>
  </si>
  <si>
    <t>Fordham</t>
  </si>
  <si>
    <t>EG - Great Horkesley</t>
  </si>
  <si>
    <t>Great Horkesley</t>
  </si>
  <si>
    <t>EH - Little Horkesley</t>
  </si>
  <si>
    <t>Little Horkesley</t>
  </si>
  <si>
    <t>EI - Wormingford</t>
  </si>
  <si>
    <t>Wormingford</t>
  </si>
  <si>
    <t>EJ - Aldham</t>
  </si>
  <si>
    <t>Aldham</t>
  </si>
  <si>
    <t>EK - Chappel</t>
  </si>
  <si>
    <t>Chappel</t>
  </si>
  <si>
    <t>Change the polling district line as shown in black.</t>
  </si>
  <si>
    <t>EL - Great Tey</t>
  </si>
  <si>
    <t>Great Tey</t>
  </si>
  <si>
    <t>EM - Mount Bures</t>
  </si>
  <si>
    <t>Mount Bures</t>
  </si>
  <si>
    <t>Area west of black line to be moved to polling district AS</t>
  </si>
  <si>
    <t>EN - Wakes Colne</t>
  </si>
  <si>
    <t>Wakes Colne</t>
  </si>
  <si>
    <t>EO - Abberton</t>
  </si>
  <si>
    <t>Abberton and Langenhoe</t>
  </si>
  <si>
    <t>Abberton</t>
  </si>
  <si>
    <t>EP</t>
  </si>
  <si>
    <t>EP - East Mersea</t>
  </si>
  <si>
    <t>East Mersea</t>
  </si>
  <si>
    <t>EQ</t>
  </si>
  <si>
    <t>EQ - Fingringhoe</t>
  </si>
  <si>
    <t>Fingringhoe</t>
  </si>
  <si>
    <t>ER</t>
  </si>
  <si>
    <t>ER - Langenhoe</t>
  </si>
  <si>
    <t>Langenhoe</t>
  </si>
  <si>
    <t>ES</t>
  </si>
  <si>
    <t>ES - Peldon</t>
  </si>
  <si>
    <t>Winstred Hundred</t>
  </si>
  <si>
    <t>Peldon</t>
  </si>
  <si>
    <t>ET</t>
  </si>
  <si>
    <t>ET - Eight Ash Green</t>
  </si>
  <si>
    <t>Eight Ash Green</t>
  </si>
  <si>
    <t>EU</t>
  </si>
  <si>
    <t>EU - West Bergholt</t>
  </si>
  <si>
    <t>West Bergholt</t>
  </si>
  <si>
    <t>EV</t>
  </si>
  <si>
    <t>EV - West Mersea</t>
  </si>
  <si>
    <t>West Mersea</t>
  </si>
  <si>
    <t>Mersea &amp; Tiptree</t>
  </si>
  <si>
    <t>EW</t>
  </si>
  <si>
    <t>EW - University</t>
  </si>
  <si>
    <t>EX</t>
  </si>
  <si>
    <t>EX - Wivenhoe Cross</t>
  </si>
  <si>
    <t>Wivenhoe</t>
  </si>
  <si>
    <t>EY</t>
  </si>
  <si>
    <t>EY - Wivenhoe Quay</t>
  </si>
  <si>
    <t>EZ</t>
  </si>
  <si>
    <t>EZ - Broome Grove</t>
  </si>
  <si>
    <t>GA - Birch</t>
  </si>
  <si>
    <t>Birch</t>
  </si>
  <si>
    <t>GB - Layer De La Haye</t>
  </si>
  <si>
    <t>Layer De La Haye</t>
  </si>
  <si>
    <t>GC</t>
  </si>
  <si>
    <t>GC - Layer Marney</t>
  </si>
  <si>
    <t>Layer Marney</t>
  </si>
  <si>
    <t>GD</t>
  </si>
  <si>
    <t>GD - Layer Breton</t>
  </si>
  <si>
    <t>Layer Breton</t>
  </si>
  <si>
    <t>GE</t>
  </si>
  <si>
    <t>GE - Messing</t>
  </si>
  <si>
    <t>Messing Cum Inworth</t>
  </si>
  <si>
    <t>Messing</t>
  </si>
  <si>
    <t>GF</t>
  </si>
  <si>
    <t>GF - Inworth</t>
  </si>
  <si>
    <t>Inworth</t>
  </si>
  <si>
    <t>GG</t>
  </si>
  <si>
    <t>GG - Great Wigborough</t>
  </si>
  <si>
    <t>Great &amp; Little Wigborough</t>
  </si>
  <si>
    <t>GH</t>
  </si>
  <si>
    <t>GH - Little Wigborough</t>
  </si>
  <si>
    <t>GI</t>
  </si>
  <si>
    <t>GI - Salcott</t>
  </si>
  <si>
    <t>Salcott</t>
  </si>
  <si>
    <t>GJ</t>
  </si>
  <si>
    <t>GJ - Virley</t>
  </si>
  <si>
    <t>Virley</t>
  </si>
  <si>
    <t>GK</t>
  </si>
  <si>
    <t>GK - Tiptree Grove</t>
  </si>
  <si>
    <t>Tiptree</t>
  </si>
  <si>
    <t>Grove</t>
  </si>
  <si>
    <t>GL</t>
  </si>
  <si>
    <t>GL - West Stanway</t>
  </si>
  <si>
    <t>Stanway</t>
  </si>
  <si>
    <t>GM</t>
  </si>
  <si>
    <t>GM - Copford</t>
  </si>
  <si>
    <t>Copford with Easthorpe</t>
  </si>
  <si>
    <t>Copford</t>
  </si>
  <si>
    <t>GN</t>
  </si>
  <si>
    <t>GN - Easthorpe</t>
  </si>
  <si>
    <t>Easthorpe</t>
  </si>
  <si>
    <t>GO</t>
  </si>
  <si>
    <t>GO - Marks Tey</t>
  </si>
  <si>
    <t>Marks Tey</t>
  </si>
  <si>
    <t>GP</t>
  </si>
  <si>
    <t>GP - Stanway</t>
  </si>
  <si>
    <t>GQ</t>
  </si>
  <si>
    <t>GQ - Tiptree Church</t>
  </si>
  <si>
    <t>Church</t>
  </si>
  <si>
    <t>GR</t>
  </si>
  <si>
    <t>GR - Tiptree Heath</t>
  </si>
  <si>
    <t>Heath</t>
  </si>
  <si>
    <t>GS</t>
  </si>
  <si>
    <t>GS - Tiptree Maypole</t>
  </si>
  <si>
    <t>Buckhurst Hill and Loughton South</t>
  </si>
  <si>
    <t>Chigwell and Loughton Broadway</t>
  </si>
  <si>
    <t>Epping and Theydon Bois</t>
  </si>
  <si>
    <t>Loughton Central</t>
  </si>
  <si>
    <t>Waltham Abbey</t>
  </si>
  <si>
    <t>North Weald and Nazeing</t>
  </si>
  <si>
    <t xml:space="preserve">Ongar and Rural </t>
  </si>
  <si>
    <t xml:space="preserve">Buckhurst Hill </t>
  </si>
  <si>
    <t>Buckhurst Hill East</t>
  </si>
  <si>
    <t>Buckhurst Hill &amp; Loughton South</t>
  </si>
  <si>
    <t>Buckhurst Hill</t>
  </si>
  <si>
    <t>Buckhurst Hill West</t>
  </si>
  <si>
    <t>Chigwell</t>
  </si>
  <si>
    <t>Chigwell Row</t>
  </si>
  <si>
    <t>Chigwell &amp; Loughton Broadway</t>
  </si>
  <si>
    <t>Chigwell Village</t>
  </si>
  <si>
    <t>Grange Hill</t>
  </si>
  <si>
    <t>Epping</t>
  </si>
  <si>
    <t>Hemnall</t>
  </si>
  <si>
    <t>Epping &amp; Theydon Bois</t>
  </si>
  <si>
    <t>St Johns</t>
  </si>
  <si>
    <t>Loughton</t>
  </si>
  <si>
    <t>Loughton Alderton</t>
  </si>
  <si>
    <t xml:space="preserve">AR </t>
  </si>
  <si>
    <t xml:space="preserve">Loughton </t>
  </si>
  <si>
    <t>Loughton Broadway</t>
  </si>
  <si>
    <t>Loughton Fairmead</t>
  </si>
  <si>
    <t>Loughton Forest</t>
  </si>
  <si>
    <t>Loughton Roding</t>
  </si>
  <si>
    <t>Loughton St Johns</t>
  </si>
  <si>
    <t>Loughton St Marys</t>
  </si>
  <si>
    <t>Theydon Bois</t>
  </si>
  <si>
    <t>High Beach</t>
  </si>
  <si>
    <t>Paternoster</t>
  </si>
  <si>
    <t>Honey Lane</t>
  </si>
  <si>
    <t>North East</t>
  </si>
  <si>
    <t>Epping Upland</t>
  </si>
  <si>
    <t>North Weald &amp; Nazeing</t>
  </si>
  <si>
    <t>Nazeing</t>
  </si>
  <si>
    <t>Bumbles Green</t>
  </si>
  <si>
    <t>Roydon</t>
  </si>
  <si>
    <t>Broadley Common</t>
  </si>
  <si>
    <t>North Weald Bassett</t>
  </si>
  <si>
    <t>Village</t>
  </si>
  <si>
    <t>Ongar</t>
  </si>
  <si>
    <t>Chipping Ongar</t>
  </si>
  <si>
    <t>Ongar Rural</t>
  </si>
  <si>
    <t>Greensted</t>
  </si>
  <si>
    <t>Marden Ash</t>
  </si>
  <si>
    <t>Shelley</t>
  </si>
  <si>
    <t>High Ongar</t>
  </si>
  <si>
    <t>Norton Mandeville</t>
  </si>
  <si>
    <t>Paslow Common</t>
  </si>
  <si>
    <t>Willingale</t>
  </si>
  <si>
    <t>AB &amp; BR</t>
  </si>
  <si>
    <t>Lambourne</t>
  </si>
  <si>
    <t>Abridge</t>
  </si>
  <si>
    <t xml:space="preserve">Lambourne </t>
  </si>
  <si>
    <t>Lambourne End</t>
  </si>
  <si>
    <t>Bobbingworth</t>
  </si>
  <si>
    <t>The Lavers</t>
  </si>
  <si>
    <t xml:space="preserve">CN </t>
  </si>
  <si>
    <t>Moreton</t>
  </si>
  <si>
    <t>CP</t>
  </si>
  <si>
    <t>Fyfield</t>
  </si>
  <si>
    <t>CQ</t>
  </si>
  <si>
    <t>Stanford Rivers</t>
  </si>
  <si>
    <t>CR</t>
  </si>
  <si>
    <t>Stapleford Abbotts</t>
  </si>
  <si>
    <t>CS</t>
  </si>
  <si>
    <t>Stapleford Tawney</t>
  </si>
  <si>
    <t>CT</t>
  </si>
  <si>
    <t>Theydon Garnon</t>
  </si>
  <si>
    <t>CU</t>
  </si>
  <si>
    <t>Theydon Mount</t>
  </si>
  <si>
    <t>CV</t>
  </si>
  <si>
    <t>Hastingwood</t>
  </si>
  <si>
    <t>CW</t>
  </si>
  <si>
    <t xml:space="preserve">Hastingwood </t>
  </si>
  <si>
    <t>CX(1)</t>
  </si>
  <si>
    <t>Matching</t>
  </si>
  <si>
    <t>CX(2)</t>
  </si>
  <si>
    <t>CY</t>
  </si>
  <si>
    <t xml:space="preserve">Sheering </t>
  </si>
  <si>
    <t>Sheering Village</t>
  </si>
  <si>
    <t>CZ</t>
  </si>
  <si>
    <t>Sheering</t>
  </si>
  <si>
    <t>Lower Sheering</t>
  </si>
  <si>
    <t>Nazeingbury</t>
  </si>
  <si>
    <t>Riverside</t>
  </si>
  <si>
    <t>Dobbs Weir</t>
  </si>
  <si>
    <t>Roydon Village</t>
  </si>
  <si>
    <t>Old Harlow</t>
  </si>
  <si>
    <t>Harlow South West</t>
  </si>
  <si>
    <t>Harlow Parndon and Toddbrook</t>
  </si>
  <si>
    <t>Harlow Common and Church Langley </t>
  </si>
  <si>
    <t>Harlow Nettleswell</t>
  </si>
  <si>
    <t>Bush Fair East</t>
  </si>
  <si>
    <t>Harlow South East</t>
  </si>
  <si>
    <t>Bush Fair West</t>
  </si>
  <si>
    <t>Church Langley East</t>
  </si>
  <si>
    <t>Church Langley West</t>
  </si>
  <si>
    <t>Harlow West</t>
  </si>
  <si>
    <t>Great Parndon East</t>
  </si>
  <si>
    <t>Great Parndon West</t>
  </si>
  <si>
    <t>Harlow Common East</t>
  </si>
  <si>
    <t>Harlow Common West</t>
  </si>
  <si>
    <t>Little Parndon &amp; Hare Street East</t>
  </si>
  <si>
    <t>Little Parndon &amp; Hare Street South</t>
  </si>
  <si>
    <t>Little Parndon &amp; Hare Street West</t>
  </si>
  <si>
    <t>Mark Hall North</t>
  </si>
  <si>
    <t>Harlow North</t>
  </si>
  <si>
    <t>FB</t>
  </si>
  <si>
    <t>Mark Hall South</t>
  </si>
  <si>
    <t>Netteswell North</t>
  </si>
  <si>
    <t>Netteswell South</t>
  </si>
  <si>
    <t>Old Harlow East</t>
  </si>
  <si>
    <t>Old Harlow West</t>
  </si>
  <si>
    <t>HC</t>
  </si>
  <si>
    <t>Old Harlow South</t>
  </si>
  <si>
    <t>Staple Tye East</t>
  </si>
  <si>
    <t>Staple Tye West</t>
  </si>
  <si>
    <t>Sumners &amp; Kingsmoor East</t>
  </si>
  <si>
    <t>Sumners &amp; Kingsmoor West</t>
  </si>
  <si>
    <t>Toddbrook North</t>
  </si>
  <si>
    <t>Toddbrook East</t>
  </si>
  <si>
    <t>LC</t>
  </si>
  <si>
    <t>Toddbrook West</t>
  </si>
  <si>
    <t>Maldon Rural South</t>
  </si>
  <si>
    <t>Burnham and Southminster</t>
  </si>
  <si>
    <t>Maldon Town and Heybridge</t>
  </si>
  <si>
    <t>Maldon Rural North</t>
  </si>
  <si>
    <t xml:space="preserve">A  </t>
  </si>
  <si>
    <t>Maldon North</t>
  </si>
  <si>
    <t>Maldon (North Ward)</t>
  </si>
  <si>
    <t>North Fambridge</t>
  </si>
  <si>
    <t>Purleigh</t>
  </si>
  <si>
    <t>St. Lawrence</t>
  </si>
  <si>
    <t>Southminster</t>
  </si>
  <si>
    <t>Steeple</t>
  </si>
  <si>
    <t>Stow Maries</t>
  </si>
  <si>
    <t>Tillingham</t>
  </si>
  <si>
    <t>AHA</t>
  </si>
  <si>
    <t>Tollesbury West</t>
  </si>
  <si>
    <t>Tollesbury</t>
  </si>
  <si>
    <t>Tollesbury (West Ward)</t>
  </si>
  <si>
    <t>Heybridge and Tollesbury</t>
  </si>
  <si>
    <t>AHB</t>
  </si>
  <si>
    <t>Tollesbury East</t>
  </si>
  <si>
    <t>Tollesbury (East Ward)</t>
  </si>
  <si>
    <t>Tolleshunt D`arcy</t>
  </si>
  <si>
    <t>Tolleshunt Knights</t>
  </si>
  <si>
    <t>Tolleshunt Major</t>
  </si>
  <si>
    <t>Ulting</t>
  </si>
  <si>
    <t>Wickham Bishops</t>
  </si>
  <si>
    <t>AOA</t>
  </si>
  <si>
    <t>Hazeleigh</t>
  </si>
  <si>
    <t>AOB</t>
  </si>
  <si>
    <t>Woodham Mortimer</t>
  </si>
  <si>
    <t>Woodham Walter</t>
  </si>
  <si>
    <t>B</t>
  </si>
  <si>
    <t>Maldon South</t>
  </si>
  <si>
    <t>Maldon (South Ward)</t>
  </si>
  <si>
    <t>C</t>
  </si>
  <si>
    <t>Maldon East</t>
  </si>
  <si>
    <t>Maldon (East Ward)</t>
  </si>
  <si>
    <t>D</t>
  </si>
  <si>
    <t>Maldon West</t>
  </si>
  <si>
    <t>Maldon (West Ward)</t>
  </si>
  <si>
    <t>E</t>
  </si>
  <si>
    <t>Haybridge East</t>
  </si>
  <si>
    <t>Heybridge (East Ward)</t>
  </si>
  <si>
    <t>F</t>
  </si>
  <si>
    <t>Heybridge West</t>
  </si>
  <si>
    <t>Heybridge (West Ward)</t>
  </si>
  <si>
    <t>G</t>
  </si>
  <si>
    <t>Heybridge Basin</t>
  </si>
  <si>
    <t>H</t>
  </si>
  <si>
    <t>Althorne</t>
  </si>
  <si>
    <t>J</t>
  </si>
  <si>
    <t>Asheldham</t>
  </si>
  <si>
    <t>K</t>
  </si>
  <si>
    <t>Bradwell-on-Sea</t>
  </si>
  <si>
    <t>L</t>
  </si>
  <si>
    <t>Burnham North</t>
  </si>
  <si>
    <t>Burnham-on-Crouch</t>
  </si>
  <si>
    <t>Burnham-on-Crouch (North Ward)</t>
  </si>
  <si>
    <t>M</t>
  </si>
  <si>
    <t>Burnham South</t>
  </si>
  <si>
    <t>Burnham-on-Crouch (South Ward)</t>
  </si>
  <si>
    <t>N</t>
  </si>
  <si>
    <t>Cold Norton</t>
  </si>
  <si>
    <t>O</t>
  </si>
  <si>
    <t>Dengie</t>
  </si>
  <si>
    <t>P</t>
  </si>
  <si>
    <t>Goldhanger</t>
  </si>
  <si>
    <t>Q</t>
  </si>
  <si>
    <t>Great Braxted</t>
  </si>
  <si>
    <t>R</t>
  </si>
  <si>
    <t>Great Totham North</t>
  </si>
  <si>
    <t>Great Totham</t>
  </si>
  <si>
    <t>S</t>
  </si>
  <si>
    <t>Great Totham South</t>
  </si>
  <si>
    <t>T</t>
  </si>
  <si>
    <t>Langford</t>
  </si>
  <si>
    <t>U</t>
  </si>
  <si>
    <t>Latchingdon</t>
  </si>
  <si>
    <t>V</t>
  </si>
  <si>
    <t>Maylandsea</t>
  </si>
  <si>
    <t>Mayland</t>
  </si>
  <si>
    <t>Mayland (Maylandsea Ward)</t>
  </si>
  <si>
    <t>W</t>
  </si>
  <si>
    <t>Little Braxted</t>
  </si>
  <si>
    <t>X</t>
  </si>
  <si>
    <t>Little Totham</t>
  </si>
  <si>
    <t>Y</t>
  </si>
  <si>
    <t>Mayland (Mayland Ward)</t>
  </si>
  <si>
    <t>Z</t>
  </si>
  <si>
    <t>Mundon</t>
  </si>
  <si>
    <t>Rochford  East</t>
  </si>
  <si>
    <t>Rochford South</t>
  </si>
  <si>
    <t>Rochford North</t>
  </si>
  <si>
    <t>Rayleigh West</t>
  </si>
  <si>
    <t>Rayleigh South</t>
  </si>
  <si>
    <t>Foulness Island</t>
  </si>
  <si>
    <t>Great Wakering</t>
  </si>
  <si>
    <t>Great Wakering East</t>
  </si>
  <si>
    <t>Great Wakering Central</t>
  </si>
  <si>
    <t>Great Wakering West</t>
  </si>
  <si>
    <t>Barling Magna</t>
  </si>
  <si>
    <t>Little Wakering</t>
  </si>
  <si>
    <t>Sutton</t>
  </si>
  <si>
    <t>Canewdon</t>
  </si>
  <si>
    <t>Paglesham</t>
  </si>
  <si>
    <t>Stambridge</t>
  </si>
  <si>
    <t>Ashingdon</t>
  </si>
  <si>
    <t>Hockley</t>
  </si>
  <si>
    <t>Hockley East</t>
  </si>
  <si>
    <t>Rochford West</t>
  </si>
  <si>
    <t>Ashingdon South West</t>
  </si>
  <si>
    <t>Hawkwell</t>
  </si>
  <si>
    <t>Hawkwell East</t>
  </si>
  <si>
    <t>Ashingdon Heights</t>
  </si>
  <si>
    <t>FC</t>
  </si>
  <si>
    <t>FD</t>
  </si>
  <si>
    <t>Hawkwell West</t>
  </si>
  <si>
    <t>Hockley West</t>
  </si>
  <si>
    <t>Hullbridge</t>
  </si>
  <si>
    <t>Hullbridge South</t>
  </si>
  <si>
    <t>JC</t>
  </si>
  <si>
    <t>Rayleigh</t>
  </si>
  <si>
    <t>Sweyne Park</t>
  </si>
  <si>
    <t>Rayleigh North</t>
  </si>
  <si>
    <t>Rawreth</t>
  </si>
  <si>
    <t>Victoria</t>
  </si>
  <si>
    <t>Lodge</t>
  </si>
  <si>
    <t>Whitehouse</t>
  </si>
  <si>
    <t>Grange</t>
  </si>
  <si>
    <t>MB</t>
  </si>
  <si>
    <t>MC</t>
  </si>
  <si>
    <t>Trinity</t>
  </si>
  <si>
    <t>Wheatley</t>
  </si>
  <si>
    <t>Clacton North</t>
  </si>
  <si>
    <t>Clacton South</t>
  </si>
  <si>
    <t>Clacton West</t>
  </si>
  <si>
    <t>Brightlingsea</t>
  </si>
  <si>
    <t xml:space="preserve">Tendring Rural East </t>
  </si>
  <si>
    <t>Tendring Rural West</t>
  </si>
  <si>
    <t>Harwich</t>
  </si>
  <si>
    <t>Frinton and Walton</t>
  </si>
  <si>
    <t>AE1</t>
  </si>
  <si>
    <t>Tendring Rural East</t>
  </si>
  <si>
    <t>AE2</t>
  </si>
  <si>
    <t>Clacton East</t>
  </si>
  <si>
    <t>Alresford</t>
  </si>
  <si>
    <t>Ardleigh</t>
  </si>
  <si>
    <t>Beaumont-cum-Moze</t>
  </si>
  <si>
    <t>Bradfield</t>
  </si>
  <si>
    <t>Elmstead</t>
  </si>
  <si>
    <t>Frating</t>
  </si>
  <si>
    <t>Frinton &amp; Walton</t>
  </si>
  <si>
    <t>Frinton and Walton (Frinton Ward)</t>
  </si>
  <si>
    <t>Frinton and Walton (Homelands Ward)</t>
  </si>
  <si>
    <t>Frinton and Walton (Kirby Cross Ward)</t>
  </si>
  <si>
    <t>Frinton and Walton (Kirby-le-Soken and Hamford Ward)</t>
  </si>
  <si>
    <t>Frinton and Walton (Great Holland Ward)</t>
  </si>
  <si>
    <t>Frinton and Walton (Walton Ward)</t>
  </si>
  <si>
    <t>Great Bentley</t>
  </si>
  <si>
    <t>Great Bromley</t>
  </si>
  <si>
    <t>Great Oakley</t>
  </si>
  <si>
    <t>Harwich (Dovercourt All Saints Ward)</t>
  </si>
  <si>
    <t>Harwich (Dovercourt Bay Ward)</t>
  </si>
  <si>
    <t>Harwich (Dovercourt Tollgate Ward)</t>
  </si>
  <si>
    <t>Harwich (Dovercourt Vines Ward)</t>
  </si>
  <si>
    <t>Harwich (Harwich and Kingsway Ward)</t>
  </si>
  <si>
    <t>Lawford</t>
  </si>
  <si>
    <t>Little Bentley</t>
  </si>
  <si>
    <t>Little Bromley</t>
  </si>
  <si>
    <t>This shows splitting the polling district of AA at Tyler Avenue and putting the Coastal Community side into Clacton West and the Ravencroft side into Clacton North.</t>
  </si>
  <si>
    <t>Little Clacton</t>
  </si>
  <si>
    <t>Little Oakley</t>
  </si>
  <si>
    <t>CX</t>
  </si>
  <si>
    <t>Manningtree</t>
  </si>
  <si>
    <t>Ramsey &amp; Parkeston</t>
  </si>
  <si>
    <t>Ramsey and Parkeston (Parkeston Ward)</t>
  </si>
  <si>
    <t>DF</t>
  </si>
  <si>
    <t>Ramsey and Parkeston (Ramsey Ward)</t>
  </si>
  <si>
    <t>St Osyth</t>
  </si>
  <si>
    <t>St Osyth (St Osyth Ward)</t>
  </si>
  <si>
    <t>St Osyth (Point Clear Ward)</t>
  </si>
  <si>
    <t>Thorpe-le-Soken</t>
  </si>
  <si>
    <t>Thorrington</t>
  </si>
  <si>
    <t>Weeley</t>
  </si>
  <si>
    <t>Wix</t>
  </si>
  <si>
    <t>Wrabness</t>
  </si>
  <si>
    <t>Takeley</t>
  </si>
  <si>
    <t>Dunmow</t>
  </si>
  <si>
    <t>Walden</t>
  </si>
  <si>
    <t>Stansted</t>
  </si>
  <si>
    <t>Thaxted</t>
  </si>
  <si>
    <t>AAA</t>
  </si>
  <si>
    <t>Ashdon</t>
  </si>
  <si>
    <t>AAB</t>
  </si>
  <si>
    <t>Hadstock</t>
  </si>
  <si>
    <t>AAC</t>
  </si>
  <si>
    <t>Saffron Walden</t>
  </si>
  <si>
    <t>Parish of Saffron Walden - Little Walden Ward</t>
  </si>
  <si>
    <t>AAD</t>
  </si>
  <si>
    <t>Sewards End</t>
  </si>
  <si>
    <t>ABA</t>
  </si>
  <si>
    <t>Great Canfield</t>
  </si>
  <si>
    <t>ABB</t>
  </si>
  <si>
    <t>Great Hallingbury</t>
  </si>
  <si>
    <t>ABC</t>
  </si>
  <si>
    <t>Hatfield Broad Oak</t>
  </si>
  <si>
    <t>Parish of Hatfield Broad Oak - Village Ward</t>
  </si>
  <si>
    <t>ABD</t>
  </si>
  <si>
    <t>Parish of Hatfield Broad Oak - Bush End Ward</t>
  </si>
  <si>
    <t>ABE</t>
  </si>
  <si>
    <t>Little Hallingbury</t>
  </si>
  <si>
    <t>ACA</t>
  </si>
  <si>
    <t>Arkesden</t>
  </si>
  <si>
    <t>ACB</t>
  </si>
  <si>
    <t>Clavering</t>
  </si>
  <si>
    <t>ACC</t>
  </si>
  <si>
    <t>Langley</t>
  </si>
  <si>
    <t>ACD</t>
  </si>
  <si>
    <t>Wicken Bonhunt</t>
  </si>
  <si>
    <t>ADA</t>
  </si>
  <si>
    <t>Debden</t>
  </si>
  <si>
    <t>ADB</t>
  </si>
  <si>
    <t>Wimbish</t>
  </si>
  <si>
    <t>ADC</t>
  </si>
  <si>
    <t>AEA</t>
  </si>
  <si>
    <t>Elsenham</t>
  </si>
  <si>
    <t>AEB</t>
  </si>
  <si>
    <t>Henham</t>
  </si>
  <si>
    <t>AFA</t>
  </si>
  <si>
    <t>Felsted</t>
  </si>
  <si>
    <t>AFB</t>
  </si>
  <si>
    <t>AFC</t>
  </si>
  <si>
    <t>Stebbing</t>
  </si>
  <si>
    <t>AGA</t>
  </si>
  <si>
    <t>Flitch Green</t>
  </si>
  <si>
    <t>AGB</t>
  </si>
  <si>
    <t>Little Dunmow</t>
  </si>
  <si>
    <t>Great Dunmow</t>
  </si>
  <si>
    <t>Parish of Great Dunmow - North Ward</t>
  </si>
  <si>
    <t>AJA</t>
  </si>
  <si>
    <t>Barnston</t>
  </si>
  <si>
    <t>AJB</t>
  </si>
  <si>
    <t>Parish of Great Dunmow - South Ward</t>
  </si>
  <si>
    <t>AJC</t>
  </si>
  <si>
    <t>AKA</t>
  </si>
  <si>
    <t>Hatfield Heath</t>
  </si>
  <si>
    <t>AKB</t>
  </si>
  <si>
    <t>White Roothing</t>
  </si>
  <si>
    <t>ALA</t>
  </si>
  <si>
    <t>Aythorpe Roding</t>
  </si>
  <si>
    <t>ALB</t>
  </si>
  <si>
    <t>High Easter</t>
  </si>
  <si>
    <t>ALC</t>
  </si>
  <si>
    <t>High Roothing</t>
  </si>
  <si>
    <t>ALD</t>
  </si>
  <si>
    <t>Leaden Roding</t>
  </si>
  <si>
    <t>ALE</t>
  </si>
  <si>
    <t>Margaret Roding</t>
  </si>
  <si>
    <t>AMA</t>
  </si>
  <si>
    <t>Chrishall</t>
  </si>
  <si>
    <t>AMB</t>
  </si>
  <si>
    <t>Elmdon, Duddenhoe End &amp; Wenden Lofts</t>
  </si>
  <si>
    <t>Parish of Elmdon &amp; Wenden Lofts - Duddenhoe End Ward</t>
  </si>
  <si>
    <t>Parish of Elmdon &amp; Wenden Lofts - Wenden Lofts Ward</t>
  </si>
  <si>
    <t>AMC</t>
  </si>
  <si>
    <t>Parish of Elmdon &amp; Wenden Lofts - Elmdon Village Ward</t>
  </si>
  <si>
    <t>AMD</t>
  </si>
  <si>
    <t>Great Chesterford</t>
  </si>
  <si>
    <t>AME</t>
  </si>
  <si>
    <t>Littlebury</t>
  </si>
  <si>
    <t>Strethall</t>
  </si>
  <si>
    <t>AMF</t>
  </si>
  <si>
    <t>AMG</t>
  </si>
  <si>
    <t>Little Chesterford</t>
  </si>
  <si>
    <t>AMH</t>
  </si>
  <si>
    <t>Wendens Ambo</t>
  </si>
  <si>
    <t>ANA</t>
  </si>
  <si>
    <t>Newport</t>
  </si>
  <si>
    <t>ANB</t>
  </si>
  <si>
    <t>Quendon &amp; Rickling</t>
  </si>
  <si>
    <t>ANC</t>
  </si>
  <si>
    <t>Widdington</t>
  </si>
  <si>
    <t>Parish of Saffron Walden - Audley Ward</t>
  </si>
  <si>
    <t>APA</t>
  </si>
  <si>
    <t>Parish of Saffron Walden - Castle Ward</t>
  </si>
  <si>
    <t>APB</t>
  </si>
  <si>
    <t>AQA</t>
  </si>
  <si>
    <t>Parish of Saffron Walden - Shire Ward</t>
  </si>
  <si>
    <t>AQB</t>
  </si>
  <si>
    <t>ARA</t>
  </si>
  <si>
    <t>Stansted Mountfitchet</t>
  </si>
  <si>
    <t>Parish of Stansted Mountfitchet - North Ward</t>
  </si>
  <si>
    <t>ARB</t>
  </si>
  <si>
    <t>ASA</t>
  </si>
  <si>
    <t>Birchanger</t>
  </si>
  <si>
    <t>ASB</t>
  </si>
  <si>
    <t>Parish of Stansted Mountfitchet - South Ward</t>
  </si>
  <si>
    <t>ATA</t>
  </si>
  <si>
    <t>Berden</t>
  </si>
  <si>
    <t>ATB</t>
  </si>
  <si>
    <t>Farnham</t>
  </si>
  <si>
    <t>ATC</t>
  </si>
  <si>
    <t>Manuden</t>
  </si>
  <si>
    <t>ATD</t>
  </si>
  <si>
    <t>Ugley</t>
  </si>
  <si>
    <t>AUA</t>
  </si>
  <si>
    <t>Broxted</t>
  </si>
  <si>
    <t>Chickney</t>
  </si>
  <si>
    <t>AUB</t>
  </si>
  <si>
    <t>Little Canfield</t>
  </si>
  <si>
    <t>AUC</t>
  </si>
  <si>
    <t>AUD</t>
  </si>
  <si>
    <t>AUE</t>
  </si>
  <si>
    <t>AVA</t>
  </si>
  <si>
    <t>Great Easton and Tilty</t>
  </si>
  <si>
    <t>Parish of Great Easton and Tilty - Duton Hill Ward</t>
  </si>
  <si>
    <t>AVB</t>
  </si>
  <si>
    <t>Parish of Great Easton and Tilty - Village Ward</t>
  </si>
  <si>
    <t>Parish of Great Easton and Tilty - Tilty Ward</t>
  </si>
  <si>
    <t>AVC</t>
  </si>
  <si>
    <t>Lindsell</t>
  </si>
  <si>
    <t>AVD</t>
  </si>
  <si>
    <t>Little Easton</t>
  </si>
  <si>
    <t>AVE</t>
  </si>
  <si>
    <t>AWA</t>
  </si>
  <si>
    <t>The Sampfords</t>
  </si>
  <si>
    <t>AWB</t>
  </si>
  <si>
    <t>Hempstead</t>
  </si>
  <si>
    <t>AWC</t>
  </si>
  <si>
    <t>Little Bardfield</t>
  </si>
  <si>
    <t>AWD</t>
  </si>
  <si>
    <t>Radwinter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</si>
</sst>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10" x14ac:knownFonts="1">
    <font>
      <sz val="11"/>
      <color theme="1"/>
      <name val="Calibri"/>
      <family val="2"/>
      <scheme val="minor"/>
    </font>
    <font>
      <sz val="11"/>
      <color theme="1"/>
      <name val="Calibri"/>
      <family val="2"/>
      <scheme val="minor"/>
    </font>
    <font>
      <b/>
      <sz val="11"/>
      <color theme="1"/>
      <name val="Calibri"/>
      <family val="2"/>
      <scheme val="minor"/>
    </font>
    <font>
      <sz val="12"/>
      <name val="Arial"/>
      <family val="2"/>
    </font>
    <font>
      <i/>
      <sz val="11"/>
      <name val="Arial"/>
      <family val="2"/>
    </font>
    <font>
      <sz val="11"/>
      <name val="Calibri"/>
      <family val="2"/>
      <scheme val="minor"/>
    </font>
    <font>
      <b/>
      <sz val="11"/>
      <name val="Calibri"/>
      <family val="2"/>
      <scheme val="minor"/>
    </font>
    <font>
      <i/>
      <sz val="11"/>
      <name val="Calibri"/>
      <family val="2"/>
      <scheme val="minor"/>
    </font>
    <font>
      <sz val="11"/>
      <color rgb="FFFF0000"/>
      <name val="Calibri"/>
      <family val="2"/>
      <scheme val="minor"/>
    </font>
    <font>
      <sz val="12"/>
      <color theme="1"/>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right style="thin">
        <color indexed="64"/>
      </right>
      <top/>
      <bottom/>
      <diagonal/>
    </border>
  </borders>
  <cellStyleXfs count="6">
    <xf numFmtId="0" fontId="0" fillId="0" borderId="0"/>
    <xf numFmtId="43" fontId="1" fillId="0" borderId="0" applyFont="0" applyFill="0" applyBorder="0" applyAlignment="0" applyProtection="0"/>
    <xf numFmtId="0" fontId="1" fillId="0" borderId="0"/>
    <xf numFmtId="43" fontId="3" fillId="0" borderId="0" applyFont="0" applyFill="0" applyBorder="0" applyAlignment="0" applyProtection="0"/>
    <xf numFmtId="0" fontId="3" fillId="0" borderId="0">
      <alignment vertical="top"/>
    </xf>
    <xf numFmtId="0" fontId="3" fillId="0" borderId="0">
      <alignment vertical="top"/>
    </xf>
  </cellStyleXfs>
  <cellXfs count="62">
    <xf numFmtId="0" fontId="0" fillId="0" borderId="0" xfId="0"/>
    <xf numFmtId="0" fontId="0" fillId="0" borderId="1" xfId="0" applyBorder="1"/>
    <xf numFmtId="1" fontId="0" fillId="0" borderId="1" xfId="0" applyNumberFormat="1" applyBorder="1"/>
    <xf numFmtId="164" fontId="5" fillId="0" borderId="1" xfId="3" applyNumberFormat="1" applyFont="1" applyBorder="1" applyAlignment="1" applyProtection="1">
      <alignment horizontal="center" vertical="center"/>
      <protection locked="0"/>
    </xf>
    <xf numFmtId="0" fontId="0" fillId="0" borderId="1" xfId="2" applyFont="1" applyBorder="1" applyAlignment="1">
      <alignment horizontal="center"/>
    </xf>
    <xf numFmtId="0" fontId="5" fillId="3" borderId="1" xfId="2" applyFont="1" applyFill="1" applyBorder="1" applyAlignment="1">
      <alignment horizontal="left" vertical="center"/>
    </xf>
    <xf numFmtId="0" fontId="5" fillId="3" borderId="1" xfId="4" applyFont="1" applyFill="1" applyBorder="1" applyAlignment="1">
      <alignment horizontal="left" vertical="center"/>
    </xf>
    <xf numFmtId="0" fontId="0" fillId="0" borderId="1" xfId="2" applyFont="1" applyBorder="1"/>
    <xf numFmtId="164" fontId="0" fillId="0" borderId="1" xfId="0" applyNumberFormat="1" applyBorder="1"/>
    <xf numFmtId="0" fontId="2" fillId="0" borderId="1" xfId="0" applyFont="1" applyBorder="1"/>
    <xf numFmtId="164" fontId="2" fillId="0" borderId="1" xfId="0" applyNumberFormat="1" applyFont="1" applyBorder="1"/>
    <xf numFmtId="3" fontId="0" fillId="0" borderId="1" xfId="0" applyNumberFormat="1" applyBorder="1"/>
    <xf numFmtId="0" fontId="0" fillId="2" borderId="1" xfId="0" applyFill="1" applyBorder="1" applyAlignment="1">
      <alignment horizontal="left" vertical="center"/>
    </xf>
    <xf numFmtId="164" fontId="4" fillId="2" borderId="1" xfId="1" applyNumberFormat="1" applyFont="1" applyFill="1" applyBorder="1" applyAlignment="1">
      <alignment vertical="center"/>
    </xf>
    <xf numFmtId="164" fontId="4" fillId="3" borderId="1" xfId="1" applyNumberFormat="1" applyFont="1" applyFill="1" applyBorder="1" applyAlignment="1">
      <alignment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1" fontId="2" fillId="0" borderId="1" xfId="0" applyNumberFormat="1" applyFont="1" applyBorder="1"/>
    <xf numFmtId="0" fontId="0" fillId="0" borderId="1" xfId="5" applyFont="1" applyBorder="1" applyAlignment="1" applyProtection="1">
      <alignment horizontal="left" vertical="center"/>
      <protection locked="0"/>
    </xf>
    <xf numFmtId="164" fontId="5" fillId="2" borderId="1" xfId="3" applyNumberFormat="1" applyFont="1" applyFill="1" applyBorder="1" applyAlignment="1">
      <alignment vertical="center"/>
    </xf>
    <xf numFmtId="0" fontId="0" fillId="2" borderId="1" xfId="0" applyFill="1" applyBorder="1" applyAlignment="1">
      <alignment vertical="center"/>
    </xf>
    <xf numFmtId="164" fontId="0" fillId="2" borderId="1" xfId="0" applyNumberFormat="1" applyFill="1" applyBorder="1" applyAlignment="1">
      <alignment vertical="center"/>
    </xf>
    <xf numFmtId="43" fontId="0" fillId="0" borderId="1" xfId="0" applyNumberFormat="1" applyBorder="1"/>
    <xf numFmtId="0" fontId="6" fillId="0" borderId="1" xfId="0" applyFont="1" applyBorder="1" applyAlignment="1">
      <alignment horizontal="center" vertical="center" wrapText="1"/>
    </xf>
    <xf numFmtId="164" fontId="7" fillId="2" borderId="1" xfId="1" applyNumberFormat="1" applyFont="1" applyFill="1" applyBorder="1" applyAlignment="1">
      <alignment vertical="center"/>
    </xf>
    <xf numFmtId="0" fontId="6" fillId="0" borderId="1" xfId="0" applyFont="1" applyBorder="1"/>
    <xf numFmtId="164" fontId="6" fillId="0" borderId="1" xfId="0" applyNumberFormat="1" applyFont="1" applyBorder="1"/>
    <xf numFmtId="0" fontId="6" fillId="2" borderId="1" xfId="0" applyFont="1" applyFill="1" applyBorder="1" applyAlignment="1">
      <alignment horizontal="center" vertical="center" wrapText="1"/>
    </xf>
    <xf numFmtId="1" fontId="6" fillId="0" borderId="1" xfId="0" applyNumberFormat="1" applyFont="1" applyBorder="1"/>
    <xf numFmtId="164" fontId="5" fillId="2" borderId="1" xfId="1" applyNumberFormat="1" applyFont="1" applyFill="1" applyBorder="1" applyAlignment="1">
      <alignment vertical="center"/>
    </xf>
    <xf numFmtId="0" fontId="8" fillId="0" borderId="1" xfId="0" applyFont="1" applyBorder="1"/>
    <xf numFmtId="0" fontId="1" fillId="0" borderId="1" xfId="0" applyFont="1" applyBorder="1"/>
    <xf numFmtId="0" fontId="1" fillId="0" borderId="1" xfId="2" applyBorder="1" applyAlignment="1">
      <alignment horizontal="center"/>
    </xf>
    <xf numFmtId="0" fontId="1" fillId="0" borderId="1" xfId="2" applyBorder="1"/>
    <xf numFmtId="3" fontId="2" fillId="0" borderId="1" xfId="0" applyNumberFormat="1" applyFont="1" applyBorder="1"/>
    <xf numFmtId="0" fontId="2" fillId="0" borderId="0" xfId="0" applyFont="1"/>
    <xf numFmtId="0" fontId="0" fillId="0" borderId="1" xfId="0" applyBorder="1" applyAlignment="1">
      <alignment horizontal="center"/>
    </xf>
    <xf numFmtId="0" fontId="0" fillId="2" borderId="2" xfId="0" applyFill="1" applyBorder="1" applyAlignment="1">
      <alignment horizontal="left" vertical="center"/>
    </xf>
    <xf numFmtId="0" fontId="0" fillId="2" borderId="3" xfId="0" applyFill="1" applyBorder="1" applyAlignment="1">
      <alignment horizontal="left" vertical="center"/>
    </xf>
    <xf numFmtId="0" fontId="0" fillId="0" borderId="2" xfId="2" applyFont="1" applyBorder="1" applyAlignment="1">
      <alignment horizontal="center"/>
    </xf>
    <xf numFmtId="0" fontId="0" fillId="0" borderId="2" xfId="2" applyFont="1" applyBorder="1"/>
    <xf numFmtId="0" fontId="0" fillId="0" borderId="3" xfId="2" applyFont="1" applyBorder="1" applyAlignment="1">
      <alignment horizontal="center"/>
    </xf>
    <xf numFmtId="0" fontId="0" fillId="0" borderId="3" xfId="2" applyFont="1" applyBorder="1"/>
    <xf numFmtId="0" fontId="1" fillId="0" borderId="0" xfId="0" applyFont="1"/>
    <xf numFmtId="164" fontId="5" fillId="0" borderId="1" xfId="1" applyNumberFormat="1" applyFont="1" applyFill="1" applyBorder="1" applyAlignment="1">
      <alignment vertical="center"/>
    </xf>
    <xf numFmtId="164" fontId="5" fillId="2" borderId="3" xfId="1" applyNumberFormat="1" applyFont="1" applyFill="1" applyBorder="1" applyAlignment="1">
      <alignment vertical="center"/>
    </xf>
    <xf numFmtId="164" fontId="1" fillId="0" borderId="0" xfId="0" applyNumberFormat="1" applyFont="1"/>
    <xf numFmtId="0" fontId="1" fillId="0" borderId="2" xfId="2" applyBorder="1" applyAlignment="1">
      <alignment horizontal="center"/>
    </xf>
    <xf numFmtId="0" fontId="1" fillId="0" borderId="2" xfId="2" applyBorder="1"/>
    <xf numFmtId="0" fontId="1" fillId="0" borderId="3" xfId="2" applyBorder="1" applyAlignment="1">
      <alignment horizontal="center"/>
    </xf>
    <xf numFmtId="0" fontId="1" fillId="0" borderId="3" xfId="2" applyBorder="1"/>
    <xf numFmtId="0" fontId="2" fillId="0" borderId="4" xfId="0" applyFont="1" applyBorder="1" applyAlignment="1">
      <alignment horizontal="center" vertical="center" wrapText="1"/>
    </xf>
    <xf numFmtId="0" fontId="9" fillId="0" borderId="1" xfId="0" applyFont="1" applyBorder="1" applyAlignment="1">
      <alignment vertical="center" wrapText="1"/>
    </xf>
    <xf numFmtId="0" fontId="6" fillId="2" borderId="6" xfId="0" applyFont="1" applyFill="1" applyBorder="1" applyAlignment="1">
      <alignment horizontal="center" vertical="center" wrapText="1"/>
    </xf>
    <xf numFmtId="164" fontId="7" fillId="2" borderId="7" xfId="3" applyNumberFormat="1" applyFont="1" applyFill="1" applyBorder="1" applyAlignment="1">
      <alignment vertical="center"/>
    </xf>
    <xf numFmtId="164" fontId="7" fillId="2" borderId="6" xfId="3" applyNumberFormat="1" applyFont="1" applyFill="1" applyBorder="1" applyAlignment="1">
      <alignment vertical="center"/>
    </xf>
    <xf numFmtId="164" fontId="7" fillId="2" borderId="8" xfId="3" applyNumberFormat="1" applyFont="1" applyFill="1" applyBorder="1" applyAlignment="1">
      <alignment vertical="center"/>
    </xf>
    <xf numFmtId="0" fontId="0" fillId="4" borderId="1" xfId="0" applyFill="1" applyBorder="1"/>
    <xf numFmtId="164" fontId="5" fillId="4" borderId="2" xfId="1" applyNumberFormat="1" applyFont="1" applyFill="1" applyBorder="1" applyAlignment="1">
      <alignment vertical="center"/>
    </xf>
    <xf numFmtId="0" fontId="0" fillId="0" borderId="5" xfId="0" applyBorder="1" applyAlignment="1">
      <alignment wrapText="1"/>
    </xf>
    <xf numFmtId="0" fontId="0" fillId="0" borderId="9" xfId="0" applyBorder="1" applyAlignment="1">
      <alignment wrapText="1"/>
    </xf>
    <xf numFmtId="0" fontId="0" fillId="0" borderId="0" xfId="0" applyAlignment="1">
      <alignment vertical="center" wrapText="1"/>
    </xf>
  </cellXfs>
  <cellStyles count="6">
    <cellStyle name="Comma" xfId="1" builtinId="3"/>
    <cellStyle name="Comma 2" xfId="3" xr:uid="{6750EDD3-1D43-4A5A-BDCB-CF421C59B371}"/>
    <cellStyle name="Normal" xfId="0" builtinId="0"/>
    <cellStyle name="Normal 2" xfId="2" xr:uid="{BC4D365B-D529-43E3-81A0-90B1A8A87864}"/>
    <cellStyle name="Normal 3" xfId="4" xr:uid="{69D4EA2B-4FCA-454D-A1A4-19F51C00B5B2}"/>
    <cellStyle name="Normal 4" xfId="5" xr:uid="{56D1CBF5-517A-4FF9-B074-A6CDA858F72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6.xml"/><Relationship Id="rId5" Type="http://schemas.openxmlformats.org/officeDocument/2006/relationships/worksheet" Target="worksheets/sheet5.xml"/><Relationship Id="rId15" Type="http://schemas.openxmlformats.org/officeDocument/2006/relationships/styles" Target="styles.xml"/><Relationship Id="rId23" Type="http://schemas.openxmlformats.org/officeDocument/2006/relationships/customXml" Target="../customXml/item5.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_rels/drawing9.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0.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cid:image004.png@01D9BEDA.29A30DC0" TargetMode="External"/><Relationship Id="rId1" Type="http://schemas.openxmlformats.org/officeDocument/2006/relationships/image" Target="../media/image15.png"/></Relationships>
</file>

<file path=xl/drawings/_rels/drawing11.xml.rels><?xml version="1.0" encoding="UTF-8" standalone="yes"?>
<Relationships xmlns="http://schemas.openxmlformats.org/package/2006/relationships"><Relationship Id="rId3" Type="http://schemas.openxmlformats.org/officeDocument/2006/relationships/image" Target="cid:image007.png@01D9C068.E549EFA0" TargetMode="External"/><Relationship Id="rId2" Type="http://schemas.openxmlformats.org/officeDocument/2006/relationships/image" Target="../media/image18.png"/><Relationship Id="rId1" Type="http://schemas.openxmlformats.org/officeDocument/2006/relationships/image" Target="../media/image17.png"/><Relationship Id="rId4" Type="http://schemas.openxmlformats.org/officeDocument/2006/relationships/image" Target="../media/image19.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0.png"/></Relationships>
</file>

<file path=xl/drawings/drawing1.xml><?xml version="1.0" encoding="utf-8"?>
<xdr:wsDr xmlns:xdr="http://schemas.openxmlformats.org/drawingml/2006/spreadsheetDrawing" xmlns:a="http://schemas.openxmlformats.org/drawingml/2006/main">
  <xdr:twoCellAnchor editAs="oneCell">
    <xdr:from>
      <xdr:col>16</xdr:col>
      <xdr:colOff>0</xdr:colOff>
      <xdr:row>1</xdr:row>
      <xdr:rowOff>0</xdr:rowOff>
    </xdr:from>
    <xdr:to>
      <xdr:col>29</xdr:col>
      <xdr:colOff>372633</xdr:colOff>
      <xdr:row>34</xdr:row>
      <xdr:rowOff>181878</xdr:rowOff>
    </xdr:to>
    <xdr:pic>
      <xdr:nvPicPr>
        <xdr:cNvPr id="4" name="Picture 3">
          <a:extLst>
            <a:ext uri="{FF2B5EF4-FFF2-40B4-BE49-F238E27FC236}">
              <a16:creationId xmlns:a16="http://schemas.microsoft.com/office/drawing/2014/main" id="{ACEF8596-AFEE-C03B-DDA9-678B2118949A}"/>
            </a:ext>
          </a:extLst>
        </xdr:cNvPr>
        <xdr:cNvPicPr>
          <a:picLocks noChangeAspect="1"/>
        </xdr:cNvPicPr>
      </xdr:nvPicPr>
      <xdr:blipFill>
        <a:blip xmlns:r="http://schemas.openxmlformats.org/officeDocument/2006/relationships" r:embed="rId1"/>
        <a:stretch>
          <a:fillRect/>
        </a:stretch>
      </xdr:blipFill>
      <xdr:spPr>
        <a:xfrm>
          <a:off x="15697200" y="381000"/>
          <a:ext cx="8297433" cy="64683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0</xdr:colOff>
      <xdr:row>1</xdr:row>
      <xdr:rowOff>0</xdr:rowOff>
    </xdr:from>
    <xdr:to>
      <xdr:col>22</xdr:col>
      <xdr:colOff>57404</xdr:colOff>
      <xdr:row>21</xdr:row>
      <xdr:rowOff>196</xdr:rowOff>
    </xdr:to>
    <xdr:pic>
      <xdr:nvPicPr>
        <xdr:cNvPr id="5" name="Picture 4">
          <a:extLst>
            <a:ext uri="{FF2B5EF4-FFF2-40B4-BE49-F238E27FC236}">
              <a16:creationId xmlns:a16="http://schemas.microsoft.com/office/drawing/2014/main" id="{C28EFF07-C6E3-D5EE-BC50-101C31BCA57F}"/>
            </a:ext>
          </a:extLst>
        </xdr:cNvPr>
        <xdr:cNvPicPr>
          <a:picLocks noChangeAspect="1"/>
        </xdr:cNvPicPr>
      </xdr:nvPicPr>
      <xdr:blipFill>
        <a:blip xmlns:r="http://schemas.openxmlformats.org/officeDocument/2006/relationships" r:embed="rId1"/>
        <a:stretch>
          <a:fillRect/>
        </a:stretch>
      </xdr:blipFill>
      <xdr:spPr>
        <a:xfrm>
          <a:off x="13735050" y="1212850"/>
          <a:ext cx="4934204" cy="381019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11</xdr:col>
      <xdr:colOff>0</xdr:colOff>
      <xdr:row>1</xdr:row>
      <xdr:rowOff>0</xdr:rowOff>
    </xdr:from>
    <xdr:to>
      <xdr:col>21</xdr:col>
      <xdr:colOff>134219</xdr:colOff>
      <xdr:row>26</xdr:row>
      <xdr:rowOff>76875</xdr:rowOff>
    </xdr:to>
    <xdr:pic>
      <xdr:nvPicPr>
        <xdr:cNvPr id="2" name="Picture 1">
          <a:extLst>
            <a:ext uri="{FF2B5EF4-FFF2-40B4-BE49-F238E27FC236}">
              <a16:creationId xmlns:a16="http://schemas.microsoft.com/office/drawing/2014/main" id="{30F121B6-2CA4-DE10-134A-DA2357C19E71}"/>
            </a:ext>
          </a:extLst>
        </xdr:cNvPr>
        <xdr:cNvPicPr>
          <a:picLocks noChangeAspect="1"/>
        </xdr:cNvPicPr>
      </xdr:nvPicPr>
      <xdr:blipFill>
        <a:blip xmlns:r="http://schemas.openxmlformats.org/officeDocument/2006/relationships" r:embed="rId1"/>
        <a:stretch>
          <a:fillRect/>
        </a:stretch>
      </xdr:blipFill>
      <xdr:spPr>
        <a:xfrm>
          <a:off x="13592175" y="381000"/>
          <a:ext cx="6230219" cy="48393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10</xdr:col>
      <xdr:colOff>561975</xdr:colOff>
      <xdr:row>1</xdr:row>
      <xdr:rowOff>53975</xdr:rowOff>
    </xdr:from>
    <xdr:to>
      <xdr:col>19</xdr:col>
      <xdr:colOff>568607</xdr:colOff>
      <xdr:row>18</xdr:row>
      <xdr:rowOff>41440</xdr:rowOff>
    </xdr:to>
    <xdr:pic>
      <xdr:nvPicPr>
        <xdr:cNvPr id="2" name="Picture 1">
          <a:extLst>
            <a:ext uri="{FF2B5EF4-FFF2-40B4-BE49-F238E27FC236}">
              <a16:creationId xmlns:a16="http://schemas.microsoft.com/office/drawing/2014/main" id="{AC29AE99-FF4B-76EB-28DC-5A77E4C9ACC0}"/>
            </a:ext>
          </a:extLst>
        </xdr:cNvPr>
        <xdr:cNvPicPr>
          <a:picLocks noChangeAspect="1"/>
        </xdr:cNvPicPr>
      </xdr:nvPicPr>
      <xdr:blipFill>
        <a:blip xmlns:r="http://schemas.openxmlformats.org/officeDocument/2006/relationships" r:embed="rId1"/>
        <a:stretch>
          <a:fillRect/>
        </a:stretch>
      </xdr:blipFill>
      <xdr:spPr>
        <a:xfrm>
          <a:off x="10252075" y="606425"/>
          <a:ext cx="5493032" cy="3118015"/>
        </a:xfrm>
        <a:prstGeom prst="rect">
          <a:avLst/>
        </a:prstGeom>
      </xdr:spPr>
    </xdr:pic>
    <xdr:clientData/>
  </xdr:twoCellAnchor>
  <xdr:twoCellAnchor editAs="oneCell">
    <xdr:from>
      <xdr:col>10</xdr:col>
      <xdr:colOff>603250</xdr:colOff>
      <xdr:row>20</xdr:row>
      <xdr:rowOff>31750</xdr:rowOff>
    </xdr:from>
    <xdr:to>
      <xdr:col>16</xdr:col>
      <xdr:colOff>603438</xdr:colOff>
      <xdr:row>32</xdr:row>
      <xdr:rowOff>76330</xdr:rowOff>
    </xdr:to>
    <xdr:pic>
      <xdr:nvPicPr>
        <xdr:cNvPr id="4" name="Picture 2">
          <a:extLst>
            <a:ext uri="{FF2B5EF4-FFF2-40B4-BE49-F238E27FC236}">
              <a16:creationId xmlns:a16="http://schemas.microsoft.com/office/drawing/2014/main" id="{9C072445-3219-43AA-BA9E-D49067951BA1}"/>
            </a:ext>
          </a:extLst>
        </xdr:cNvPr>
        <xdr:cNvPicPr>
          <a:picLocks noChangeAspect="1"/>
        </xdr:cNvPicPr>
      </xdr:nvPicPr>
      <xdr:blipFill>
        <a:blip xmlns:r="http://schemas.openxmlformats.org/officeDocument/2006/relationships" r:embed="rId2"/>
        <a:stretch>
          <a:fillRect/>
        </a:stretch>
      </xdr:blipFill>
      <xdr:spPr>
        <a:xfrm>
          <a:off x="10293350" y="4267200"/>
          <a:ext cx="3657788" cy="233058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15</xdr:col>
      <xdr:colOff>0</xdr:colOff>
      <xdr:row>31</xdr:row>
      <xdr:rowOff>0</xdr:rowOff>
    </xdr:from>
    <xdr:to>
      <xdr:col>27</xdr:col>
      <xdr:colOff>496390</xdr:colOff>
      <xdr:row>69</xdr:row>
      <xdr:rowOff>162958</xdr:rowOff>
    </xdr:to>
    <xdr:pic>
      <xdr:nvPicPr>
        <xdr:cNvPr id="2" name="Picture 1">
          <a:extLst>
            <a:ext uri="{FF2B5EF4-FFF2-40B4-BE49-F238E27FC236}">
              <a16:creationId xmlns:a16="http://schemas.microsoft.com/office/drawing/2014/main" id="{6180C922-41A5-C533-B2B8-18E58883DEF5}"/>
            </a:ext>
          </a:extLst>
        </xdr:cNvPr>
        <xdr:cNvPicPr>
          <a:picLocks noChangeAspect="1"/>
        </xdr:cNvPicPr>
      </xdr:nvPicPr>
      <xdr:blipFill>
        <a:blip xmlns:r="http://schemas.openxmlformats.org/officeDocument/2006/relationships" r:embed="rId1"/>
        <a:stretch>
          <a:fillRect/>
        </a:stretch>
      </xdr:blipFill>
      <xdr:spPr>
        <a:xfrm>
          <a:off x="13820775" y="6286500"/>
          <a:ext cx="7811590" cy="7401958"/>
        </a:xfrm>
        <a:prstGeom prst="rect">
          <a:avLst/>
        </a:prstGeom>
      </xdr:spPr>
    </xdr:pic>
    <xdr:clientData/>
  </xdr:twoCellAnchor>
  <xdr:twoCellAnchor editAs="oneCell">
    <xdr:from>
      <xdr:col>15</xdr:col>
      <xdr:colOff>0</xdr:colOff>
      <xdr:row>73</xdr:row>
      <xdr:rowOff>0</xdr:rowOff>
    </xdr:from>
    <xdr:to>
      <xdr:col>22</xdr:col>
      <xdr:colOff>63723</xdr:colOff>
      <xdr:row>87</xdr:row>
      <xdr:rowOff>139840</xdr:rowOff>
    </xdr:to>
    <xdr:pic>
      <xdr:nvPicPr>
        <xdr:cNvPr id="3" name="Picture 2">
          <a:extLst>
            <a:ext uri="{FF2B5EF4-FFF2-40B4-BE49-F238E27FC236}">
              <a16:creationId xmlns:a16="http://schemas.microsoft.com/office/drawing/2014/main" id="{FEA82FA2-14AC-EB46-C694-5F58596973A3}"/>
            </a:ext>
          </a:extLst>
        </xdr:cNvPr>
        <xdr:cNvPicPr>
          <a:picLocks noChangeAspect="1"/>
        </xdr:cNvPicPr>
      </xdr:nvPicPr>
      <xdr:blipFill>
        <a:blip xmlns:r="http://schemas.openxmlformats.org/officeDocument/2006/relationships" r:embed="rId2"/>
        <a:stretch>
          <a:fillRect/>
        </a:stretch>
      </xdr:blipFill>
      <xdr:spPr>
        <a:xfrm>
          <a:off x="14598650" y="13811250"/>
          <a:ext cx="4330923" cy="2717940"/>
        </a:xfrm>
        <a:prstGeom prst="rect">
          <a:avLst/>
        </a:prstGeom>
      </xdr:spPr>
    </xdr:pic>
    <xdr:clientData/>
  </xdr:twoCellAnchor>
  <xdr:twoCellAnchor editAs="oneCell">
    <xdr:from>
      <xdr:col>15</xdr:col>
      <xdr:colOff>0</xdr:colOff>
      <xdr:row>1</xdr:row>
      <xdr:rowOff>0</xdr:rowOff>
    </xdr:from>
    <xdr:to>
      <xdr:col>33</xdr:col>
      <xdr:colOff>249216</xdr:colOff>
      <xdr:row>43</xdr:row>
      <xdr:rowOff>115433</xdr:rowOff>
    </xdr:to>
    <xdr:pic>
      <xdr:nvPicPr>
        <xdr:cNvPr id="5" name="Picture 4">
          <a:extLst>
            <a:ext uri="{FF2B5EF4-FFF2-40B4-BE49-F238E27FC236}">
              <a16:creationId xmlns:a16="http://schemas.microsoft.com/office/drawing/2014/main" id="{A30F57F4-364E-9684-4705-7951FB8313CF}"/>
            </a:ext>
          </a:extLst>
        </xdr:cNvPr>
        <xdr:cNvPicPr>
          <a:picLocks noChangeAspect="1"/>
        </xdr:cNvPicPr>
      </xdr:nvPicPr>
      <xdr:blipFill>
        <a:blip xmlns:r="http://schemas.openxmlformats.org/officeDocument/2006/relationships" r:embed="rId3"/>
        <a:stretch>
          <a:fillRect/>
        </a:stretch>
      </xdr:blipFill>
      <xdr:spPr>
        <a:xfrm>
          <a:off x="13963650" y="571500"/>
          <a:ext cx="11222016" cy="811643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16</xdr:col>
      <xdr:colOff>0</xdr:colOff>
      <xdr:row>1</xdr:row>
      <xdr:rowOff>0</xdr:rowOff>
    </xdr:from>
    <xdr:to>
      <xdr:col>26</xdr:col>
      <xdr:colOff>448011</xdr:colOff>
      <xdr:row>26</xdr:row>
      <xdr:rowOff>124076</xdr:rowOff>
    </xdr:to>
    <xdr:pic>
      <xdr:nvPicPr>
        <xdr:cNvPr id="10" name="Picture 4">
          <a:extLst>
            <a:ext uri="{FF2B5EF4-FFF2-40B4-BE49-F238E27FC236}">
              <a16:creationId xmlns:a16="http://schemas.microsoft.com/office/drawing/2014/main" id="{6BEF142A-30F8-931E-CE13-3431D2B2422A}"/>
            </a:ext>
          </a:extLst>
        </xdr:cNvPr>
        <xdr:cNvPicPr>
          <a:picLocks noChangeAspect="1"/>
        </xdr:cNvPicPr>
      </xdr:nvPicPr>
      <xdr:blipFill>
        <a:blip xmlns:r="http://schemas.openxmlformats.org/officeDocument/2006/relationships" r:embed="rId1"/>
        <a:stretch>
          <a:fillRect/>
        </a:stretch>
      </xdr:blipFill>
      <xdr:spPr>
        <a:xfrm>
          <a:off x="15601950" y="920750"/>
          <a:ext cx="6540836" cy="4883401"/>
        </a:xfrm>
        <a:prstGeom prst="rect">
          <a:avLst/>
        </a:prstGeom>
      </xdr:spPr>
    </xdr:pic>
    <xdr:clientData/>
  </xdr:twoCellAnchor>
  <xdr:twoCellAnchor editAs="oneCell">
    <xdr:from>
      <xdr:col>16</xdr:col>
      <xdr:colOff>25400</xdr:colOff>
      <xdr:row>54</xdr:row>
      <xdr:rowOff>44450</xdr:rowOff>
    </xdr:from>
    <xdr:to>
      <xdr:col>26</xdr:col>
      <xdr:colOff>388251</xdr:colOff>
      <xdr:row>77</xdr:row>
      <xdr:rowOff>111746</xdr:rowOff>
    </xdr:to>
    <xdr:pic>
      <xdr:nvPicPr>
        <xdr:cNvPr id="11" name="Picture 10">
          <a:extLst>
            <a:ext uri="{FF2B5EF4-FFF2-40B4-BE49-F238E27FC236}">
              <a16:creationId xmlns:a16="http://schemas.microsoft.com/office/drawing/2014/main" id="{4A65CA7F-93D6-C408-82B5-018F127CA1CE}"/>
            </a:ext>
          </a:extLst>
        </xdr:cNvPr>
        <xdr:cNvPicPr>
          <a:picLocks noChangeAspect="1"/>
        </xdr:cNvPicPr>
      </xdr:nvPicPr>
      <xdr:blipFill>
        <a:blip xmlns:r="http://schemas.openxmlformats.org/officeDocument/2006/relationships" r:embed="rId2"/>
        <a:stretch>
          <a:fillRect/>
        </a:stretch>
      </xdr:blipFill>
      <xdr:spPr>
        <a:xfrm>
          <a:off x="15640050" y="10541000"/>
          <a:ext cx="6458851" cy="4302746"/>
        </a:xfrm>
        <a:prstGeom prst="rect">
          <a:avLst/>
        </a:prstGeom>
      </xdr:spPr>
    </xdr:pic>
    <xdr:clientData/>
  </xdr:twoCellAnchor>
  <xdr:twoCellAnchor editAs="oneCell">
    <xdr:from>
      <xdr:col>16</xdr:col>
      <xdr:colOff>0</xdr:colOff>
      <xdr:row>28</xdr:row>
      <xdr:rowOff>0</xdr:rowOff>
    </xdr:from>
    <xdr:to>
      <xdr:col>25</xdr:col>
      <xdr:colOff>152690</xdr:colOff>
      <xdr:row>51</xdr:row>
      <xdr:rowOff>218</xdr:rowOff>
    </xdr:to>
    <xdr:pic>
      <xdr:nvPicPr>
        <xdr:cNvPr id="4" name="Picture 3">
          <a:extLst>
            <a:ext uri="{FF2B5EF4-FFF2-40B4-BE49-F238E27FC236}">
              <a16:creationId xmlns:a16="http://schemas.microsoft.com/office/drawing/2014/main" id="{0B1EB47B-4EB8-5B3A-819C-F18D0BA929DC}"/>
            </a:ext>
          </a:extLst>
        </xdr:cNvPr>
        <xdr:cNvPicPr>
          <a:picLocks noChangeAspect="1"/>
        </xdr:cNvPicPr>
      </xdr:nvPicPr>
      <xdr:blipFill>
        <a:blip xmlns:r="http://schemas.openxmlformats.org/officeDocument/2006/relationships" r:embed="rId3"/>
        <a:stretch>
          <a:fillRect/>
        </a:stretch>
      </xdr:blipFill>
      <xdr:spPr>
        <a:xfrm>
          <a:off x="15614650" y="5708650"/>
          <a:ext cx="5639090" cy="423566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13</xdr:col>
      <xdr:colOff>0</xdr:colOff>
      <xdr:row>1</xdr:row>
      <xdr:rowOff>0</xdr:rowOff>
    </xdr:from>
    <xdr:to>
      <xdr:col>23</xdr:col>
      <xdr:colOff>216224</xdr:colOff>
      <xdr:row>22</xdr:row>
      <xdr:rowOff>63709</xdr:rowOff>
    </xdr:to>
    <xdr:pic>
      <xdr:nvPicPr>
        <xdr:cNvPr id="3" name="Picture 2">
          <a:extLst>
            <a:ext uri="{FF2B5EF4-FFF2-40B4-BE49-F238E27FC236}">
              <a16:creationId xmlns:a16="http://schemas.microsoft.com/office/drawing/2014/main" id="{AF76C1DA-A232-AEC6-6ED2-CA52E5012A3C}"/>
            </a:ext>
          </a:extLst>
        </xdr:cNvPr>
        <xdr:cNvPicPr>
          <a:picLocks noChangeAspect="1"/>
        </xdr:cNvPicPr>
      </xdr:nvPicPr>
      <xdr:blipFill>
        <a:blip xmlns:r="http://schemas.openxmlformats.org/officeDocument/2006/relationships" r:embed="rId1"/>
        <a:stretch>
          <a:fillRect/>
        </a:stretch>
      </xdr:blipFill>
      <xdr:spPr>
        <a:xfrm>
          <a:off x="11499850" y="920750"/>
          <a:ext cx="6312224" cy="406420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10</xdr:col>
      <xdr:colOff>0</xdr:colOff>
      <xdr:row>1</xdr:row>
      <xdr:rowOff>0</xdr:rowOff>
    </xdr:from>
    <xdr:to>
      <xdr:col>30</xdr:col>
      <xdr:colOff>544702</xdr:colOff>
      <xdr:row>43</xdr:row>
      <xdr:rowOff>124959</xdr:rowOff>
    </xdr:to>
    <xdr:pic>
      <xdr:nvPicPr>
        <xdr:cNvPr id="2" name="Picture 1">
          <a:extLst>
            <a:ext uri="{FF2B5EF4-FFF2-40B4-BE49-F238E27FC236}">
              <a16:creationId xmlns:a16="http://schemas.microsoft.com/office/drawing/2014/main" id="{0BAA0395-4414-602D-E717-294F1F7B436B}"/>
            </a:ext>
          </a:extLst>
        </xdr:cNvPr>
        <xdr:cNvPicPr>
          <a:picLocks noChangeAspect="1"/>
        </xdr:cNvPicPr>
      </xdr:nvPicPr>
      <xdr:blipFill>
        <a:blip xmlns:r="http://schemas.openxmlformats.org/officeDocument/2006/relationships" r:embed="rId1"/>
        <a:stretch>
          <a:fillRect/>
        </a:stretch>
      </xdr:blipFill>
      <xdr:spPr>
        <a:xfrm>
          <a:off x="8667750" y="952500"/>
          <a:ext cx="12736702" cy="812595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11</xdr:col>
      <xdr:colOff>0</xdr:colOff>
      <xdr:row>1</xdr:row>
      <xdr:rowOff>0</xdr:rowOff>
    </xdr:from>
    <xdr:to>
      <xdr:col>26</xdr:col>
      <xdr:colOff>363277</xdr:colOff>
      <xdr:row>29</xdr:row>
      <xdr:rowOff>172218</xdr:rowOff>
    </xdr:to>
    <xdr:pic>
      <xdr:nvPicPr>
        <xdr:cNvPr id="2" name="Picture 1">
          <a:extLst>
            <a:ext uri="{FF2B5EF4-FFF2-40B4-BE49-F238E27FC236}">
              <a16:creationId xmlns:a16="http://schemas.microsoft.com/office/drawing/2014/main" id="{0FB235D7-A100-2F9C-70ED-0A9866117F5F}"/>
            </a:ext>
          </a:extLst>
        </xdr:cNvPr>
        <xdr:cNvPicPr>
          <a:picLocks noChangeAspect="1"/>
        </xdr:cNvPicPr>
      </xdr:nvPicPr>
      <xdr:blipFill>
        <a:blip xmlns:r="http://schemas.openxmlformats.org/officeDocument/2006/relationships" r:embed="rId1"/>
        <a:stretch>
          <a:fillRect/>
        </a:stretch>
      </xdr:blipFill>
      <xdr:spPr>
        <a:xfrm>
          <a:off x="10620375" y="952500"/>
          <a:ext cx="9507277" cy="550621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11</xdr:col>
      <xdr:colOff>0</xdr:colOff>
      <xdr:row>19</xdr:row>
      <xdr:rowOff>0</xdr:rowOff>
    </xdr:from>
    <xdr:to>
      <xdr:col>27</xdr:col>
      <xdr:colOff>304800</xdr:colOff>
      <xdr:row>41</xdr:row>
      <xdr:rowOff>117475</xdr:rowOff>
    </xdr:to>
    <xdr:pic>
      <xdr:nvPicPr>
        <xdr:cNvPr id="3" name="Picture 2">
          <a:extLst>
            <a:ext uri="{FF2B5EF4-FFF2-40B4-BE49-F238E27FC236}">
              <a16:creationId xmlns:a16="http://schemas.microsoft.com/office/drawing/2014/main" id="{E2CD5131-52CC-4295-8D5D-CC0BD81F5D29}"/>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8718550" y="3867150"/>
          <a:ext cx="10058400" cy="4168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xdr:row>
      <xdr:rowOff>0</xdr:rowOff>
    </xdr:from>
    <xdr:to>
      <xdr:col>29</xdr:col>
      <xdr:colOff>211111</xdr:colOff>
      <xdr:row>26</xdr:row>
      <xdr:rowOff>134033</xdr:rowOff>
    </xdr:to>
    <xdr:pic>
      <xdr:nvPicPr>
        <xdr:cNvPr id="4" name="Picture 3">
          <a:extLst>
            <a:ext uri="{FF2B5EF4-FFF2-40B4-BE49-F238E27FC236}">
              <a16:creationId xmlns:a16="http://schemas.microsoft.com/office/drawing/2014/main" id="{2CE84743-25AC-581F-5BF3-2EE3F99ED0CD}"/>
            </a:ext>
          </a:extLst>
        </xdr:cNvPr>
        <xdr:cNvPicPr>
          <a:picLocks noChangeAspect="1"/>
        </xdr:cNvPicPr>
      </xdr:nvPicPr>
      <xdr:blipFill>
        <a:blip xmlns:r="http://schemas.openxmlformats.org/officeDocument/2006/relationships" r:embed="rId3"/>
        <a:stretch>
          <a:fillRect/>
        </a:stretch>
      </xdr:blipFill>
      <xdr:spPr>
        <a:xfrm>
          <a:off x="8515350" y="381000"/>
          <a:ext cx="11183911" cy="489653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14</xdr:col>
      <xdr:colOff>0</xdr:colOff>
      <xdr:row>23</xdr:row>
      <xdr:rowOff>0</xdr:rowOff>
    </xdr:from>
    <xdr:to>
      <xdr:col>27</xdr:col>
      <xdr:colOff>58264</xdr:colOff>
      <xdr:row>60</xdr:row>
      <xdr:rowOff>39089</xdr:rowOff>
    </xdr:to>
    <xdr:pic>
      <xdr:nvPicPr>
        <xdr:cNvPr id="2" name="Picture 1">
          <a:extLst>
            <a:ext uri="{FF2B5EF4-FFF2-40B4-BE49-F238E27FC236}">
              <a16:creationId xmlns:a16="http://schemas.microsoft.com/office/drawing/2014/main" id="{D6201F1B-74D5-C096-7AA6-2029EB28B995}"/>
            </a:ext>
          </a:extLst>
        </xdr:cNvPr>
        <xdr:cNvPicPr>
          <a:picLocks noChangeAspect="1"/>
        </xdr:cNvPicPr>
      </xdr:nvPicPr>
      <xdr:blipFill>
        <a:blip xmlns:r="http://schemas.openxmlformats.org/officeDocument/2006/relationships" r:embed="rId1"/>
        <a:stretch>
          <a:fillRect/>
        </a:stretch>
      </xdr:blipFill>
      <xdr:spPr>
        <a:xfrm>
          <a:off x="12868275" y="4762500"/>
          <a:ext cx="7983064" cy="7087589"/>
        </a:xfrm>
        <a:prstGeom prst="rect">
          <a:avLst/>
        </a:prstGeom>
      </xdr:spPr>
    </xdr:pic>
    <xdr:clientData/>
  </xdr:twoCellAnchor>
  <xdr:twoCellAnchor>
    <xdr:from>
      <xdr:col>13</xdr:col>
      <xdr:colOff>590550</xdr:colOff>
      <xdr:row>62</xdr:row>
      <xdr:rowOff>104775</xdr:rowOff>
    </xdr:from>
    <xdr:to>
      <xdr:col>28</xdr:col>
      <xdr:colOff>133350</xdr:colOff>
      <xdr:row>91</xdr:row>
      <xdr:rowOff>28575</xdr:rowOff>
    </xdr:to>
    <xdr:pic>
      <xdr:nvPicPr>
        <xdr:cNvPr id="4" name="Picture 6">
          <a:extLst>
            <a:ext uri="{FF2B5EF4-FFF2-40B4-BE49-F238E27FC236}">
              <a16:creationId xmlns:a16="http://schemas.microsoft.com/office/drawing/2014/main" id="{B3C94329-EE93-7EB1-651C-2BD32055C554}"/>
            </a:ext>
          </a:extLst>
        </xdr:cNvPr>
        <xdr:cNvPicPr>
          <a:picLocks noChangeAspect="1" noChangeArrowheads="1"/>
        </xdr:cNvPicPr>
      </xdr:nvPicPr>
      <xdr:blipFill>
        <a:blip xmlns:r="http://schemas.openxmlformats.org/officeDocument/2006/relationships" r:embed="rId2" r:link="rId3">
          <a:extLst>
            <a:ext uri="{28A0092B-C50C-407E-A947-70E740481C1C}">
              <a14:useLocalDpi xmlns:a14="http://schemas.microsoft.com/office/drawing/2010/main" val="0"/>
            </a:ext>
          </a:extLst>
        </a:blip>
        <a:srcRect/>
        <a:stretch>
          <a:fillRect/>
        </a:stretch>
      </xdr:blipFill>
      <xdr:spPr bwMode="auto">
        <a:xfrm>
          <a:off x="12706350" y="12296775"/>
          <a:ext cx="8686800" cy="545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1</xdr:row>
      <xdr:rowOff>0</xdr:rowOff>
    </xdr:from>
    <xdr:to>
      <xdr:col>34</xdr:col>
      <xdr:colOff>516123</xdr:colOff>
      <xdr:row>42</xdr:row>
      <xdr:rowOff>153511</xdr:rowOff>
    </xdr:to>
    <xdr:pic>
      <xdr:nvPicPr>
        <xdr:cNvPr id="5" name="Picture 4">
          <a:extLst>
            <a:ext uri="{FF2B5EF4-FFF2-40B4-BE49-F238E27FC236}">
              <a16:creationId xmlns:a16="http://schemas.microsoft.com/office/drawing/2014/main" id="{A8772D10-AA97-BBD6-F5F4-B3CED19EEFF2}"/>
            </a:ext>
          </a:extLst>
        </xdr:cNvPr>
        <xdr:cNvPicPr>
          <a:picLocks noChangeAspect="1"/>
        </xdr:cNvPicPr>
      </xdr:nvPicPr>
      <xdr:blipFill>
        <a:blip xmlns:r="http://schemas.openxmlformats.org/officeDocument/2006/relationships" r:embed="rId4"/>
        <a:stretch>
          <a:fillRect/>
        </a:stretch>
      </xdr:blipFill>
      <xdr:spPr>
        <a:xfrm>
          <a:off x="12731750" y="571500"/>
          <a:ext cx="12708123" cy="7964011"/>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11</xdr:col>
      <xdr:colOff>12700</xdr:colOff>
      <xdr:row>2</xdr:row>
      <xdr:rowOff>6350</xdr:rowOff>
    </xdr:from>
    <xdr:to>
      <xdr:col>17</xdr:col>
      <xdr:colOff>546315</xdr:colOff>
      <xdr:row>20</xdr:row>
      <xdr:rowOff>63679</xdr:rowOff>
    </xdr:to>
    <xdr:pic>
      <xdr:nvPicPr>
        <xdr:cNvPr id="4" name="Picture 2">
          <a:extLst>
            <a:ext uri="{FF2B5EF4-FFF2-40B4-BE49-F238E27FC236}">
              <a16:creationId xmlns:a16="http://schemas.microsoft.com/office/drawing/2014/main" id="{2E23BFEF-CFFE-C3CC-281E-A3CB2AEE0136}"/>
            </a:ext>
          </a:extLst>
        </xdr:cNvPr>
        <xdr:cNvPicPr>
          <a:picLocks noChangeAspect="1"/>
        </xdr:cNvPicPr>
      </xdr:nvPicPr>
      <xdr:blipFill>
        <a:blip xmlns:r="http://schemas.openxmlformats.org/officeDocument/2006/relationships" r:embed="rId1"/>
        <a:stretch>
          <a:fillRect/>
        </a:stretch>
      </xdr:blipFill>
      <xdr:spPr>
        <a:xfrm>
          <a:off x="12490450" y="742950"/>
          <a:ext cx="4191215" cy="3486329"/>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0DE82-1510-4D99-911B-BE828AFEF226}">
  <dimension ref="A1:B13"/>
  <sheetViews>
    <sheetView workbookViewId="0">
      <selection activeCell="B2" sqref="B2"/>
    </sheetView>
  </sheetViews>
  <sheetFormatPr defaultRowHeight="14.4" x14ac:dyDescent="0.3"/>
  <cols>
    <col min="1" max="1" width="16.33203125" customWidth="1"/>
    <col min="2" max="2" width="227" customWidth="1"/>
  </cols>
  <sheetData>
    <row r="1" spans="1:2" x14ac:dyDescent="0.3">
      <c r="A1" s="15" t="s">
        <v>0</v>
      </c>
      <c r="B1" s="51" t="s">
        <v>1</v>
      </c>
    </row>
    <row r="2" spans="1:2" ht="100.8" x14ac:dyDescent="0.3">
      <c r="A2" s="52" t="s">
        <v>2</v>
      </c>
      <c r="B2" s="59" t="s">
        <v>3</v>
      </c>
    </row>
    <row r="3" spans="1:2" ht="115.2" x14ac:dyDescent="0.3">
      <c r="A3" s="52" t="s">
        <v>4</v>
      </c>
      <c r="B3" s="59" t="s">
        <v>5</v>
      </c>
    </row>
    <row r="4" spans="1:2" ht="15" x14ac:dyDescent="0.3">
      <c r="A4" s="52" t="s">
        <v>6</v>
      </c>
      <c r="B4" s="59" t="s">
        <v>7</v>
      </c>
    </row>
    <row r="5" spans="1:2" ht="57.6" x14ac:dyDescent="0.3">
      <c r="A5" s="52" t="s">
        <v>8</v>
      </c>
      <c r="B5" s="59" t="s">
        <v>9</v>
      </c>
    </row>
    <row r="6" spans="1:2" ht="57.6" x14ac:dyDescent="0.3">
      <c r="A6" s="52" t="s">
        <v>10</v>
      </c>
      <c r="B6" s="59" t="s">
        <v>11</v>
      </c>
    </row>
    <row r="7" spans="1:2" ht="172.8" x14ac:dyDescent="0.3">
      <c r="A7" s="52" t="s">
        <v>12</v>
      </c>
      <c r="B7" s="59" t="s">
        <v>13</v>
      </c>
    </row>
    <row r="8" spans="1:2" ht="28.8" x14ac:dyDescent="0.3">
      <c r="A8" s="52" t="s">
        <v>14</v>
      </c>
      <c r="B8" s="60" t="s">
        <v>15</v>
      </c>
    </row>
    <row r="9" spans="1:2" ht="57.6" x14ac:dyDescent="0.3">
      <c r="A9" s="52" t="s">
        <v>16</v>
      </c>
      <c r="B9" s="59" t="s">
        <v>17</v>
      </c>
    </row>
    <row r="10" spans="1:2" ht="57.6" x14ac:dyDescent="0.3">
      <c r="A10" s="52" t="s">
        <v>18</v>
      </c>
      <c r="B10" s="59" t="s">
        <v>19</v>
      </c>
    </row>
    <row r="11" spans="1:2" ht="72" x14ac:dyDescent="0.3">
      <c r="A11" s="52" t="s">
        <v>20</v>
      </c>
      <c r="B11" s="59" t="s">
        <v>21</v>
      </c>
    </row>
    <row r="12" spans="1:2" ht="15" customHeight="1" x14ac:dyDescent="0.3">
      <c r="A12" s="52" t="s">
        <v>22</v>
      </c>
      <c r="B12" s="59" t="s">
        <v>23</v>
      </c>
    </row>
    <row r="13" spans="1:2" ht="28.8" x14ac:dyDescent="0.3">
      <c r="A13" s="52" t="s">
        <v>24</v>
      </c>
      <c r="B13" s="59" t="s">
        <v>25</v>
      </c>
    </row>
  </sheetData>
  <pageMargins left="0.7" right="0.7" top="0.75" bottom="0.75" header="0.3" footer="0.3"/>
  <pageSetup paperSize="9" orientation="portrait" horizontalDpi="200" verticalDpi="200" copies="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C1A11-F8F5-4288-A166-BF96CC662EE4}">
  <dimension ref="A1:O70"/>
  <sheetViews>
    <sheetView topLeftCell="M1" workbookViewId="0">
      <pane ySplit="1" topLeftCell="A58" activePane="bottomLeft" state="frozen"/>
      <selection pane="bottomLeft" activeCell="J69" sqref="J69"/>
    </sheetView>
  </sheetViews>
  <sheetFormatPr defaultRowHeight="14.4" x14ac:dyDescent="0.3"/>
  <cols>
    <col min="2" max="2" width="21.6640625" bestFit="1" customWidth="1"/>
    <col min="3" max="3" width="30.5546875" bestFit="1" customWidth="1"/>
    <col min="4" max="4" width="18.5546875" bestFit="1" customWidth="1"/>
    <col min="5" max="5" width="21.5546875" bestFit="1" customWidth="1"/>
    <col min="6" max="6" width="10.44140625" customWidth="1"/>
    <col min="7" max="7" width="14.88671875" bestFit="1" customWidth="1"/>
    <col min="8" max="8" width="8.88671875" bestFit="1" customWidth="1"/>
    <col min="9" max="9" width="15.6640625" customWidth="1"/>
    <col min="10" max="10" width="22.33203125" customWidth="1"/>
    <col min="11" max="11" width="13.44140625" bestFit="1" customWidth="1"/>
    <col min="12" max="12" width="11.88671875" customWidth="1"/>
    <col min="13" max="14" width="8" bestFit="1" customWidth="1"/>
    <col min="15" max="15" width="11.33203125" customWidth="1"/>
  </cols>
  <sheetData>
    <row r="1" spans="1:15" ht="28.8" x14ac:dyDescent="0.3">
      <c r="A1" s="15" t="s">
        <v>26</v>
      </c>
      <c r="B1" s="15" t="s">
        <v>27</v>
      </c>
      <c r="C1" s="15" t="s">
        <v>28</v>
      </c>
      <c r="D1" s="15"/>
      <c r="E1" s="15" t="s">
        <v>29</v>
      </c>
      <c r="F1" s="15" t="s">
        <v>30</v>
      </c>
      <c r="G1" s="15" t="s">
        <v>31</v>
      </c>
      <c r="H1" s="15" t="s">
        <v>32</v>
      </c>
      <c r="I1" s="15" t="s">
        <v>33</v>
      </c>
      <c r="J1" s="15" t="s">
        <v>34</v>
      </c>
      <c r="K1" s="15" t="s">
        <v>35</v>
      </c>
      <c r="L1" s="15" t="s">
        <v>36</v>
      </c>
      <c r="M1" s="15" t="s">
        <v>37</v>
      </c>
      <c r="N1" s="15" t="s">
        <v>38</v>
      </c>
      <c r="O1" s="15" t="s">
        <v>39</v>
      </c>
    </row>
    <row r="2" spans="1:15" x14ac:dyDescent="0.3">
      <c r="A2" s="4" t="s">
        <v>40</v>
      </c>
      <c r="B2" s="5" t="s">
        <v>41</v>
      </c>
      <c r="C2" s="5" t="s">
        <v>42</v>
      </c>
      <c r="D2" s="5" t="s">
        <v>43</v>
      </c>
      <c r="E2" s="5" t="s">
        <v>44</v>
      </c>
      <c r="F2" s="3">
        <v>1962.9532569169742</v>
      </c>
      <c r="G2" s="1"/>
      <c r="H2" s="3">
        <v>1962.9532569169742</v>
      </c>
      <c r="I2" s="1"/>
      <c r="J2" s="1"/>
      <c r="K2" s="1"/>
      <c r="L2" s="1"/>
      <c r="M2" s="1"/>
      <c r="N2" s="1"/>
      <c r="O2" s="1"/>
    </row>
    <row r="3" spans="1:15" x14ac:dyDescent="0.3">
      <c r="A3" s="4" t="s">
        <v>45</v>
      </c>
      <c r="B3" s="5" t="s">
        <v>46</v>
      </c>
      <c r="C3" s="5" t="s">
        <v>42</v>
      </c>
      <c r="D3" s="6" t="s">
        <v>43</v>
      </c>
      <c r="E3" s="5" t="s">
        <v>44</v>
      </c>
      <c r="F3" s="3">
        <v>3824.4748895109278</v>
      </c>
      <c r="G3" s="3">
        <v>3824.4748895109278</v>
      </c>
      <c r="H3" s="3"/>
      <c r="I3" s="1"/>
      <c r="J3" s="1"/>
      <c r="K3" s="1"/>
      <c r="L3" s="1"/>
      <c r="M3" s="1"/>
      <c r="N3" s="1"/>
      <c r="O3" s="1"/>
    </row>
    <row r="4" spans="1:15" x14ac:dyDescent="0.3">
      <c r="A4" s="4" t="s">
        <v>47</v>
      </c>
      <c r="B4" s="5" t="s">
        <v>48</v>
      </c>
      <c r="C4" s="6" t="s">
        <v>42</v>
      </c>
      <c r="D4" s="6" t="s">
        <v>43</v>
      </c>
      <c r="E4" s="6" t="s">
        <v>44</v>
      </c>
      <c r="F4" s="3">
        <v>932.13381988389153</v>
      </c>
      <c r="G4" s="3"/>
      <c r="H4" s="3">
        <v>932.13381988389153</v>
      </c>
      <c r="I4" s="1"/>
      <c r="J4" s="1"/>
      <c r="K4" s="1"/>
      <c r="L4" s="1"/>
      <c r="M4" s="1"/>
      <c r="N4" s="1"/>
      <c r="O4" s="1"/>
    </row>
    <row r="5" spans="1:15" x14ac:dyDescent="0.3">
      <c r="A5" s="4" t="s">
        <v>49</v>
      </c>
      <c r="B5" s="5" t="s">
        <v>50</v>
      </c>
      <c r="C5" s="6" t="s">
        <v>42</v>
      </c>
      <c r="D5" s="6" t="s">
        <v>43</v>
      </c>
      <c r="E5" s="6" t="s">
        <v>44</v>
      </c>
      <c r="F5" s="3">
        <v>3379.7119848356269</v>
      </c>
      <c r="G5" s="3">
        <v>3379.7119848356269</v>
      </c>
      <c r="H5" s="1"/>
      <c r="I5" s="1"/>
      <c r="J5" s="1"/>
      <c r="K5" s="1"/>
      <c r="L5" s="1"/>
      <c r="M5" s="1"/>
      <c r="N5" s="1"/>
      <c r="O5" s="1"/>
    </row>
    <row r="6" spans="1:15" x14ac:dyDescent="0.3">
      <c r="A6" s="4" t="s">
        <v>51</v>
      </c>
      <c r="B6" s="5" t="s">
        <v>52</v>
      </c>
      <c r="C6" s="6" t="s">
        <v>42</v>
      </c>
      <c r="D6" s="6" t="s">
        <v>53</v>
      </c>
      <c r="E6" s="6" t="s">
        <v>44</v>
      </c>
      <c r="F6" s="3">
        <v>2811.7501851678362</v>
      </c>
      <c r="G6" s="3">
        <v>2811.7501851678362</v>
      </c>
      <c r="H6" s="1"/>
      <c r="I6" s="1"/>
      <c r="J6" s="1"/>
      <c r="K6" s="1"/>
      <c r="L6" s="1"/>
      <c r="M6" s="1"/>
      <c r="N6" s="1"/>
      <c r="O6" s="1"/>
    </row>
    <row r="7" spans="1:15" x14ac:dyDescent="0.3">
      <c r="A7" s="4" t="s">
        <v>54</v>
      </c>
      <c r="B7" s="5" t="s">
        <v>55</v>
      </c>
      <c r="C7" s="6" t="s">
        <v>42</v>
      </c>
      <c r="D7" s="6" t="s">
        <v>53</v>
      </c>
      <c r="E7" s="6" t="s">
        <v>44</v>
      </c>
      <c r="F7" s="3">
        <v>2156.1101803636661</v>
      </c>
      <c r="G7" s="3">
        <v>2156.1101803636661</v>
      </c>
      <c r="H7" s="1"/>
      <c r="I7" s="1"/>
      <c r="J7" s="1"/>
      <c r="K7" s="1"/>
      <c r="L7" s="1"/>
      <c r="M7" s="1"/>
      <c r="N7" s="1"/>
      <c r="O7" s="1"/>
    </row>
    <row r="8" spans="1:15" x14ac:dyDescent="0.3">
      <c r="A8" s="4" t="s">
        <v>56</v>
      </c>
      <c r="B8" s="5" t="s">
        <v>57</v>
      </c>
      <c r="C8" s="6" t="s">
        <v>42</v>
      </c>
      <c r="D8" s="6" t="s">
        <v>53</v>
      </c>
      <c r="E8" s="6" t="s">
        <v>44</v>
      </c>
      <c r="F8" s="3">
        <v>2865.345736025964</v>
      </c>
      <c r="G8" s="3">
        <v>2865.345736025964</v>
      </c>
      <c r="H8" s="1"/>
      <c r="I8" s="1"/>
      <c r="J8" s="1"/>
      <c r="K8" s="1"/>
      <c r="L8" s="1"/>
      <c r="M8" s="1"/>
      <c r="N8" s="1"/>
      <c r="O8" s="1"/>
    </row>
    <row r="9" spans="1:15" x14ac:dyDescent="0.3">
      <c r="A9" s="4" t="s">
        <v>58</v>
      </c>
      <c r="B9" s="5" t="s">
        <v>59</v>
      </c>
      <c r="C9" s="7" t="s">
        <v>42</v>
      </c>
      <c r="D9" s="7" t="s">
        <v>53</v>
      </c>
      <c r="E9" s="7" t="s">
        <v>44</v>
      </c>
      <c r="F9" s="3">
        <v>2145.1323071256152</v>
      </c>
      <c r="G9" s="3">
        <v>2145.1323071256152</v>
      </c>
      <c r="H9" s="1"/>
      <c r="I9" s="1"/>
      <c r="J9" s="1"/>
      <c r="K9" s="1"/>
      <c r="L9" s="1"/>
      <c r="M9" s="1"/>
      <c r="N9" s="1"/>
      <c r="O9" s="1"/>
    </row>
    <row r="10" spans="1:15" x14ac:dyDescent="0.3">
      <c r="A10" s="4" t="s">
        <v>60</v>
      </c>
      <c r="B10" s="5" t="s">
        <v>61</v>
      </c>
      <c r="C10" s="7" t="s">
        <v>62</v>
      </c>
      <c r="D10" s="7"/>
      <c r="E10" s="7" t="s">
        <v>44</v>
      </c>
      <c r="F10" s="3">
        <v>1716.9410353823046</v>
      </c>
      <c r="G10" s="1"/>
      <c r="H10" s="3">
        <v>1716.9410353823046</v>
      </c>
      <c r="I10" s="1"/>
      <c r="J10" s="1"/>
      <c r="K10" s="1"/>
      <c r="L10" s="1"/>
      <c r="M10" s="1"/>
      <c r="N10" s="1"/>
      <c r="O10" s="1"/>
    </row>
    <row r="11" spans="1:15" x14ac:dyDescent="0.3">
      <c r="A11" s="4" t="s">
        <v>63</v>
      </c>
      <c r="B11" s="5" t="s">
        <v>64</v>
      </c>
      <c r="C11" s="7" t="s">
        <v>64</v>
      </c>
      <c r="D11" s="7"/>
      <c r="E11" s="7" t="s">
        <v>44</v>
      </c>
      <c r="F11" s="3">
        <v>370.93011833287079</v>
      </c>
      <c r="G11" s="1"/>
      <c r="H11" s="3">
        <v>370.93011833287079</v>
      </c>
      <c r="I11" s="1"/>
      <c r="J11" s="1"/>
      <c r="K11" s="1"/>
      <c r="L11" s="1"/>
      <c r="M11" s="1"/>
      <c r="N11" s="1"/>
      <c r="O11" s="1"/>
    </row>
    <row r="12" spans="1:15" x14ac:dyDescent="0.3">
      <c r="A12" s="4" t="s">
        <v>65</v>
      </c>
      <c r="B12" s="5" t="s">
        <v>66</v>
      </c>
      <c r="C12" s="7" t="s">
        <v>62</v>
      </c>
      <c r="D12" s="7"/>
      <c r="E12" s="7" t="s">
        <v>44</v>
      </c>
      <c r="F12" s="3">
        <v>3514.2127899872994</v>
      </c>
      <c r="G12" s="1"/>
      <c r="H12" s="3">
        <v>3514.2127899872994</v>
      </c>
      <c r="I12" s="1"/>
      <c r="J12" s="1"/>
      <c r="K12" s="1"/>
      <c r="L12" s="1"/>
      <c r="M12" s="1"/>
      <c r="N12" s="1"/>
      <c r="O12" s="1"/>
    </row>
    <row r="13" spans="1:15" x14ac:dyDescent="0.3">
      <c r="A13" s="4" t="s">
        <v>67</v>
      </c>
      <c r="B13" s="5" t="s">
        <v>68</v>
      </c>
      <c r="C13" s="7" t="s">
        <v>42</v>
      </c>
      <c r="D13" s="7" t="s">
        <v>69</v>
      </c>
      <c r="E13" s="7" t="s">
        <v>44</v>
      </c>
      <c r="F13" s="3">
        <v>1391.0937092146153</v>
      </c>
      <c r="G13" s="3"/>
      <c r="H13" s="3">
        <v>1391.0937092146153</v>
      </c>
      <c r="I13" s="1"/>
      <c r="J13" s="1"/>
      <c r="K13" s="1"/>
      <c r="L13" s="1"/>
      <c r="M13" s="1"/>
      <c r="N13" s="1"/>
      <c r="O13" s="1"/>
    </row>
    <row r="14" spans="1:15" x14ac:dyDescent="0.3">
      <c r="A14" s="4" t="s">
        <v>70</v>
      </c>
      <c r="B14" s="5" t="s">
        <v>71</v>
      </c>
      <c r="C14" s="7" t="s">
        <v>42</v>
      </c>
      <c r="D14" s="7" t="s">
        <v>69</v>
      </c>
      <c r="E14" s="7" t="s">
        <v>44</v>
      </c>
      <c r="F14" s="3">
        <v>2429.0143244865899</v>
      </c>
      <c r="G14" s="1"/>
      <c r="H14" s="3">
        <v>2429.0143244865899</v>
      </c>
      <c r="I14" s="1"/>
      <c r="J14" s="1"/>
      <c r="K14" s="1"/>
      <c r="L14" s="1"/>
      <c r="M14" s="1"/>
      <c r="N14" s="1"/>
      <c r="O14" s="1"/>
    </row>
    <row r="15" spans="1:15" x14ac:dyDescent="0.3">
      <c r="A15" s="4" t="s">
        <v>72</v>
      </c>
      <c r="B15" s="5" t="s">
        <v>73</v>
      </c>
      <c r="C15" s="7" t="s">
        <v>73</v>
      </c>
      <c r="D15" s="7"/>
      <c r="E15" s="7" t="s">
        <v>74</v>
      </c>
      <c r="F15" s="3">
        <v>2361.1275342259637</v>
      </c>
      <c r="G15" s="3"/>
      <c r="H15" s="1"/>
      <c r="I15" s="3">
        <v>2361.1275342259637</v>
      </c>
      <c r="J15" s="1"/>
      <c r="K15" s="1"/>
      <c r="L15" s="1"/>
      <c r="M15" s="1"/>
      <c r="N15" s="1"/>
      <c r="O15" s="1"/>
    </row>
    <row r="16" spans="1:15" x14ac:dyDescent="0.3">
      <c r="A16" s="4" t="s">
        <v>75</v>
      </c>
      <c r="B16" s="5" t="s">
        <v>76</v>
      </c>
      <c r="C16" s="7" t="s">
        <v>77</v>
      </c>
      <c r="D16" s="7"/>
      <c r="E16" s="7" t="s">
        <v>74</v>
      </c>
      <c r="F16" s="3">
        <v>699.60198723496842</v>
      </c>
      <c r="G16" s="1"/>
      <c r="H16" s="1"/>
      <c r="I16" s="3">
        <v>699.60198723496842</v>
      </c>
      <c r="J16" s="1"/>
      <c r="K16" s="1"/>
      <c r="L16" s="1"/>
      <c r="M16" s="1"/>
      <c r="N16" s="1"/>
      <c r="O16" s="1"/>
    </row>
    <row r="17" spans="1:15" x14ac:dyDescent="0.3">
      <c r="A17" s="4" t="s">
        <v>78</v>
      </c>
      <c r="B17" s="5" t="s">
        <v>79</v>
      </c>
      <c r="C17" s="7"/>
      <c r="D17" s="7"/>
      <c r="E17" s="7" t="s">
        <v>74</v>
      </c>
      <c r="F17" s="3">
        <v>565.32020511959593</v>
      </c>
      <c r="G17" s="1"/>
      <c r="H17" s="1"/>
      <c r="I17" s="3">
        <v>565.32020511959593</v>
      </c>
      <c r="J17" s="1"/>
      <c r="K17" s="1"/>
      <c r="L17" s="1"/>
      <c r="M17" s="1"/>
      <c r="N17" s="1"/>
      <c r="O17" s="1"/>
    </row>
    <row r="18" spans="1:15" x14ac:dyDescent="0.3">
      <c r="A18" s="4" t="s">
        <v>80</v>
      </c>
      <c r="B18" s="5" t="s">
        <v>81</v>
      </c>
      <c r="C18" s="7" t="s">
        <v>82</v>
      </c>
      <c r="D18" s="7"/>
      <c r="E18" s="7" t="s">
        <v>74</v>
      </c>
      <c r="F18" s="3">
        <v>1120.8980868294109</v>
      </c>
      <c r="G18" s="1"/>
      <c r="H18" s="1"/>
      <c r="I18" s="3">
        <v>1120.8980868294109</v>
      </c>
      <c r="J18" s="1"/>
      <c r="K18" s="1"/>
      <c r="L18" s="1"/>
      <c r="M18" s="1"/>
      <c r="N18" s="1"/>
      <c r="O18" s="1"/>
    </row>
    <row r="19" spans="1:15" x14ac:dyDescent="0.3">
      <c r="A19" s="4" t="s">
        <v>83</v>
      </c>
      <c r="B19" s="5" t="s">
        <v>84</v>
      </c>
      <c r="C19" s="7"/>
      <c r="D19" s="7"/>
      <c r="E19" s="7" t="s">
        <v>74</v>
      </c>
      <c r="F19" s="3">
        <v>11.019734986611738</v>
      </c>
      <c r="G19" s="1"/>
      <c r="H19" s="1"/>
      <c r="I19" s="3">
        <v>11.019734986611738</v>
      </c>
      <c r="J19" s="1"/>
      <c r="K19" s="1"/>
      <c r="L19" s="1"/>
      <c r="M19" s="1"/>
      <c r="N19" s="1"/>
      <c r="O19" s="1"/>
    </row>
    <row r="20" spans="1:15" x14ac:dyDescent="0.3">
      <c r="A20" s="4" t="s">
        <v>85</v>
      </c>
      <c r="B20" s="5" t="s">
        <v>86</v>
      </c>
      <c r="C20" s="7"/>
      <c r="D20" s="7"/>
      <c r="E20" s="7" t="s">
        <v>74</v>
      </c>
      <c r="F20" s="3">
        <v>2425.6706973524169</v>
      </c>
      <c r="G20" s="3"/>
      <c r="H20" s="3">
        <v>2425.6706973524169</v>
      </c>
      <c r="I20" s="3"/>
      <c r="J20" s="1"/>
      <c r="K20" s="1"/>
      <c r="L20" s="1"/>
      <c r="M20" s="1"/>
      <c r="N20" s="1"/>
      <c r="O20" s="1"/>
    </row>
    <row r="21" spans="1:15" x14ac:dyDescent="0.3">
      <c r="A21" s="4" t="s">
        <v>87</v>
      </c>
      <c r="B21" s="5" t="s">
        <v>88</v>
      </c>
      <c r="C21" s="7"/>
      <c r="D21" s="7"/>
      <c r="E21" s="7" t="s">
        <v>89</v>
      </c>
      <c r="F21" s="3">
        <v>1792.4156584842078</v>
      </c>
      <c r="G21" s="1"/>
      <c r="H21" s="1"/>
      <c r="I21" s="1"/>
      <c r="J21" s="1"/>
      <c r="K21" s="1"/>
      <c r="L21" s="3"/>
      <c r="M21" s="1"/>
      <c r="N21" s="3">
        <v>1792.4156584842078</v>
      </c>
      <c r="O21" s="1"/>
    </row>
    <row r="22" spans="1:15" x14ac:dyDescent="0.3">
      <c r="A22" s="4" t="s">
        <v>90</v>
      </c>
      <c r="B22" s="5" t="s">
        <v>91</v>
      </c>
      <c r="C22" s="7"/>
      <c r="D22" s="7"/>
      <c r="E22" s="7" t="s">
        <v>89</v>
      </c>
      <c r="F22" s="3">
        <v>1552.4051236471837</v>
      </c>
      <c r="G22" s="1"/>
      <c r="H22" s="1"/>
      <c r="I22" s="1"/>
      <c r="J22" s="1"/>
      <c r="K22" s="1"/>
      <c r="L22" s="3">
        <v>1552.4051236471837</v>
      </c>
      <c r="M22" s="1"/>
      <c r="N22" s="1"/>
      <c r="O22" s="1"/>
    </row>
    <row r="23" spans="1:15" x14ac:dyDescent="0.3">
      <c r="A23" s="4" t="s">
        <v>92</v>
      </c>
      <c r="B23" s="5" t="s">
        <v>93</v>
      </c>
      <c r="C23" s="7"/>
      <c r="D23" s="7"/>
      <c r="E23" s="7" t="s">
        <v>89</v>
      </c>
      <c r="F23" s="3">
        <v>2445.9906246066917</v>
      </c>
      <c r="G23" s="1"/>
      <c r="H23" s="1"/>
      <c r="I23" s="1"/>
      <c r="J23" s="1"/>
      <c r="K23" s="1"/>
      <c r="L23" s="3">
        <v>2445.9906246066917</v>
      </c>
      <c r="M23" s="1"/>
      <c r="N23" s="1"/>
      <c r="O23" s="1"/>
    </row>
    <row r="24" spans="1:15" x14ac:dyDescent="0.3">
      <c r="A24" s="4" t="s">
        <v>94</v>
      </c>
      <c r="B24" s="5" t="s">
        <v>95</v>
      </c>
      <c r="C24" s="7"/>
      <c r="D24" s="7"/>
      <c r="E24" s="7" t="s">
        <v>89</v>
      </c>
      <c r="F24" s="3">
        <v>4077.3178651066519</v>
      </c>
      <c r="G24" s="1"/>
      <c r="H24" s="1"/>
      <c r="I24" s="1"/>
      <c r="J24" s="1"/>
      <c r="K24" s="3"/>
      <c r="L24" s="3">
        <v>4077.3178651066519</v>
      </c>
      <c r="M24" s="1"/>
      <c r="N24" s="1"/>
      <c r="O24" s="1"/>
    </row>
    <row r="25" spans="1:15" x14ac:dyDescent="0.3">
      <c r="A25" s="4" t="s">
        <v>96</v>
      </c>
      <c r="B25" s="5" t="s">
        <v>97</v>
      </c>
      <c r="C25" s="7"/>
      <c r="D25" s="7"/>
      <c r="E25" s="7" t="s">
        <v>89</v>
      </c>
      <c r="F25" s="3">
        <v>1886.7503001748737</v>
      </c>
      <c r="G25" s="1"/>
      <c r="H25" s="1"/>
      <c r="I25" s="1"/>
      <c r="J25" s="1"/>
      <c r="K25" s="1"/>
      <c r="L25" s="3">
        <v>1886.7503001748737</v>
      </c>
      <c r="M25" s="1"/>
      <c r="N25" s="1"/>
      <c r="O25" s="1"/>
    </row>
    <row r="26" spans="1:15" x14ac:dyDescent="0.3">
      <c r="A26" s="4" t="s">
        <v>98</v>
      </c>
      <c r="B26" s="5" t="s">
        <v>99</v>
      </c>
      <c r="C26" s="7"/>
      <c r="D26" s="7"/>
      <c r="E26" s="7" t="s">
        <v>89</v>
      </c>
      <c r="F26" s="3">
        <v>476.25023547027337</v>
      </c>
      <c r="G26" s="1"/>
      <c r="H26" s="1"/>
      <c r="I26" s="1"/>
      <c r="J26" s="1"/>
      <c r="K26" s="3">
        <v>476.25023547027337</v>
      </c>
      <c r="L26" s="1"/>
      <c r="M26" s="1"/>
      <c r="N26" s="1"/>
      <c r="O26" s="1"/>
    </row>
    <row r="27" spans="1:15" x14ac:dyDescent="0.3">
      <c r="A27" s="4" t="s">
        <v>100</v>
      </c>
      <c r="B27" s="5" t="s">
        <v>101</v>
      </c>
      <c r="C27" s="7"/>
      <c r="D27" s="7"/>
      <c r="E27" s="7" t="s">
        <v>89</v>
      </c>
      <c r="F27" s="3">
        <v>4114.2312115130253</v>
      </c>
      <c r="G27" s="1"/>
      <c r="H27" s="1"/>
      <c r="I27" s="1"/>
      <c r="J27" s="1"/>
      <c r="K27" s="3">
        <v>4114.2312115130253</v>
      </c>
      <c r="L27" s="1"/>
      <c r="M27" s="1"/>
      <c r="N27" s="1"/>
      <c r="O27" s="1"/>
    </row>
    <row r="28" spans="1:15" x14ac:dyDescent="0.3">
      <c r="A28" s="4" t="s">
        <v>102</v>
      </c>
      <c r="B28" s="5" t="s">
        <v>103</v>
      </c>
      <c r="C28" s="7"/>
      <c r="D28" s="7"/>
      <c r="E28" s="7" t="s">
        <v>89</v>
      </c>
      <c r="F28" s="3">
        <v>2090.4427289636224</v>
      </c>
      <c r="G28" s="1"/>
      <c r="H28" s="1"/>
      <c r="I28" s="1"/>
      <c r="J28" s="1"/>
      <c r="K28" s="3">
        <v>2090.4427289636224</v>
      </c>
      <c r="L28" s="1"/>
      <c r="M28" s="1"/>
      <c r="N28" s="1"/>
      <c r="O28" s="1"/>
    </row>
    <row r="29" spans="1:15" x14ac:dyDescent="0.3">
      <c r="A29" s="4" t="s">
        <v>104</v>
      </c>
      <c r="B29" s="5" t="s">
        <v>105</v>
      </c>
      <c r="C29" s="7"/>
      <c r="D29" s="7"/>
      <c r="E29" s="7" t="s">
        <v>89</v>
      </c>
      <c r="F29" s="3">
        <v>2817.0054260761572</v>
      </c>
      <c r="G29" s="1"/>
      <c r="H29" s="3">
        <v>2817.0054260761572</v>
      </c>
      <c r="I29" s="1"/>
      <c r="J29" s="1"/>
      <c r="K29" s="1"/>
      <c r="L29" s="1"/>
      <c r="M29" s="1"/>
      <c r="N29" s="1"/>
      <c r="O29" s="1"/>
    </row>
    <row r="30" spans="1:15" x14ac:dyDescent="0.3">
      <c r="A30" s="4" t="s">
        <v>106</v>
      </c>
      <c r="B30" s="5" t="s">
        <v>107</v>
      </c>
      <c r="C30" s="7"/>
      <c r="D30" s="7"/>
      <c r="E30" s="7" t="s">
        <v>89</v>
      </c>
      <c r="F30" s="3">
        <v>1338.1827086326032</v>
      </c>
      <c r="G30" s="1"/>
      <c r="H30" s="1"/>
      <c r="I30" s="1"/>
      <c r="J30" s="1"/>
      <c r="K30" s="3">
        <v>1338.1827086326032</v>
      </c>
      <c r="L30" s="1"/>
      <c r="M30" s="1"/>
      <c r="N30" s="1"/>
      <c r="O30" s="1"/>
    </row>
    <row r="31" spans="1:15" x14ac:dyDescent="0.3">
      <c r="A31" s="4" t="s">
        <v>108</v>
      </c>
      <c r="B31" s="5" t="s">
        <v>109</v>
      </c>
      <c r="C31" s="7"/>
      <c r="D31" s="7"/>
      <c r="E31" s="7" t="s">
        <v>89</v>
      </c>
      <c r="F31" s="3">
        <v>1933.6498617905274</v>
      </c>
      <c r="G31" s="1"/>
      <c r="H31" s="1"/>
      <c r="I31" s="1"/>
      <c r="J31" s="1"/>
      <c r="K31" s="3">
        <v>1933.6498617905274</v>
      </c>
      <c r="L31" s="1"/>
      <c r="M31" s="1"/>
      <c r="N31" s="1"/>
      <c r="O31" s="1"/>
    </row>
    <row r="32" spans="1:15" x14ac:dyDescent="0.3">
      <c r="A32" s="4" t="s">
        <v>110</v>
      </c>
      <c r="B32" s="5" t="s">
        <v>111</v>
      </c>
      <c r="C32" s="7"/>
      <c r="D32" s="7"/>
      <c r="E32" s="7" t="s">
        <v>89</v>
      </c>
      <c r="F32" s="3">
        <v>2451.0757091502987</v>
      </c>
      <c r="G32" s="1"/>
      <c r="H32" s="1"/>
      <c r="I32" s="1"/>
      <c r="J32" s="1"/>
      <c r="K32" s="1"/>
      <c r="L32" s="3">
        <v>2451.0757091502987</v>
      </c>
      <c r="M32" s="1"/>
      <c r="N32" s="1"/>
      <c r="O32" s="1"/>
    </row>
    <row r="33" spans="1:15" x14ac:dyDescent="0.3">
      <c r="A33" s="4" t="s">
        <v>112</v>
      </c>
      <c r="B33" s="5" t="s">
        <v>113</v>
      </c>
      <c r="C33" s="7"/>
      <c r="D33" s="7"/>
      <c r="E33" s="7" t="s">
        <v>89</v>
      </c>
      <c r="F33" s="3">
        <v>3415.6549911872771</v>
      </c>
      <c r="G33" s="1"/>
      <c r="H33" s="1"/>
      <c r="I33" s="1"/>
      <c r="J33" s="1"/>
      <c r="K33" s="3">
        <v>3415.6549911872771</v>
      </c>
      <c r="L33" s="1"/>
      <c r="M33" s="1"/>
      <c r="N33" s="1"/>
      <c r="O33" s="1"/>
    </row>
    <row r="34" spans="1:15" x14ac:dyDescent="0.3">
      <c r="A34" s="4" t="s">
        <v>114</v>
      </c>
      <c r="B34" s="5" t="s">
        <v>115</v>
      </c>
      <c r="C34" s="7"/>
      <c r="D34" s="7"/>
      <c r="E34" s="7" t="s">
        <v>89</v>
      </c>
      <c r="F34" s="3">
        <v>3444.5637438208078</v>
      </c>
      <c r="G34" s="1"/>
      <c r="H34" s="1"/>
      <c r="I34" s="1"/>
      <c r="J34" s="1"/>
      <c r="K34" s="3">
        <v>3444.5637438208078</v>
      </c>
      <c r="L34" s="1"/>
      <c r="M34" s="1"/>
      <c r="N34" s="1"/>
      <c r="O34" s="1"/>
    </row>
    <row r="35" spans="1:15" x14ac:dyDescent="0.3">
      <c r="A35" s="4" t="s">
        <v>116</v>
      </c>
      <c r="B35" s="5" t="s">
        <v>117</v>
      </c>
      <c r="C35" s="7"/>
      <c r="D35" s="7"/>
      <c r="E35" s="7" t="s">
        <v>37</v>
      </c>
      <c r="F35" s="3">
        <v>2311.9422054292309</v>
      </c>
      <c r="G35" s="1"/>
      <c r="H35" s="1"/>
      <c r="I35" s="1"/>
      <c r="J35" s="1"/>
      <c r="K35" s="1"/>
      <c r="L35" s="1"/>
      <c r="M35" s="1"/>
      <c r="N35" s="3">
        <v>2311.9422054292309</v>
      </c>
      <c r="O35" s="1"/>
    </row>
    <row r="36" spans="1:15" x14ac:dyDescent="0.3">
      <c r="A36" s="4" t="s">
        <v>118</v>
      </c>
      <c r="B36" s="5" t="s">
        <v>119</v>
      </c>
      <c r="C36" s="7"/>
      <c r="D36" s="7"/>
      <c r="E36" s="7" t="s">
        <v>37</v>
      </c>
      <c r="F36" s="3">
        <v>3930.3249843576391</v>
      </c>
      <c r="G36" s="1"/>
      <c r="H36" s="1"/>
      <c r="I36" s="1"/>
      <c r="J36" s="1"/>
      <c r="K36" s="1"/>
      <c r="L36" s="3">
        <v>3930.3249843576391</v>
      </c>
      <c r="M36" s="1"/>
      <c r="N36" s="1"/>
      <c r="O36" s="1"/>
    </row>
    <row r="37" spans="1:15" x14ac:dyDescent="0.3">
      <c r="A37" s="4" t="s">
        <v>120</v>
      </c>
      <c r="B37" s="5" t="s">
        <v>121</v>
      </c>
      <c r="C37" s="7"/>
      <c r="D37" s="7"/>
      <c r="E37" s="7" t="s">
        <v>37</v>
      </c>
      <c r="F37" s="3">
        <v>2601.7300853258375</v>
      </c>
      <c r="G37" s="1"/>
      <c r="H37" s="1"/>
      <c r="I37" s="1"/>
      <c r="J37" s="1"/>
      <c r="K37" s="1"/>
      <c r="L37" s="1"/>
      <c r="M37" s="1"/>
      <c r="N37" s="3">
        <v>2601.7300853258375</v>
      </c>
      <c r="O37" s="1"/>
    </row>
    <row r="38" spans="1:15" x14ac:dyDescent="0.3">
      <c r="A38" s="4" t="s">
        <v>122</v>
      </c>
      <c r="B38" s="5" t="s">
        <v>123</v>
      </c>
      <c r="C38" s="7"/>
      <c r="D38" s="7"/>
      <c r="E38" s="7" t="s">
        <v>39</v>
      </c>
      <c r="F38" s="3">
        <v>142.12307532748088</v>
      </c>
      <c r="G38" s="1"/>
      <c r="H38" s="1"/>
      <c r="I38" s="1"/>
      <c r="J38" s="1"/>
      <c r="K38" s="1"/>
      <c r="L38" s="1"/>
      <c r="M38" s="1"/>
      <c r="N38" s="1"/>
      <c r="O38" s="3">
        <v>142.12307532748088</v>
      </c>
    </row>
    <row r="39" spans="1:15" x14ac:dyDescent="0.3">
      <c r="A39" s="4" t="s">
        <v>124</v>
      </c>
      <c r="B39" s="5" t="s">
        <v>125</v>
      </c>
      <c r="C39" s="7"/>
      <c r="D39" s="7"/>
      <c r="E39" s="7" t="s">
        <v>39</v>
      </c>
      <c r="F39" s="3">
        <v>4206.4527723376914</v>
      </c>
      <c r="G39" s="1"/>
      <c r="H39" s="1"/>
      <c r="I39" s="1"/>
      <c r="J39" s="1"/>
      <c r="K39" s="1"/>
      <c r="L39" s="1"/>
      <c r="M39" s="1"/>
      <c r="N39" s="1"/>
      <c r="O39" s="3">
        <v>4206.4527723376914</v>
      </c>
    </row>
    <row r="40" spans="1:15" x14ac:dyDescent="0.3">
      <c r="A40" s="4" t="s">
        <v>126</v>
      </c>
      <c r="B40" s="5" t="s">
        <v>127</v>
      </c>
      <c r="C40" s="7"/>
      <c r="D40" s="7"/>
      <c r="E40" s="7" t="s">
        <v>39</v>
      </c>
      <c r="F40" s="3">
        <v>3161.1557660633066</v>
      </c>
      <c r="G40" s="1"/>
      <c r="H40" s="1"/>
      <c r="I40" s="1"/>
      <c r="J40" s="1"/>
      <c r="K40" s="1"/>
      <c r="L40" s="1"/>
      <c r="M40" s="1"/>
      <c r="N40" s="1"/>
      <c r="O40" s="3">
        <v>3161.1557660633066</v>
      </c>
    </row>
    <row r="41" spans="1:15" x14ac:dyDescent="0.3">
      <c r="A41" s="4" t="s">
        <v>128</v>
      </c>
      <c r="B41" s="5" t="s">
        <v>129</v>
      </c>
      <c r="C41" s="7"/>
      <c r="D41" s="7"/>
      <c r="E41" s="7" t="s">
        <v>39</v>
      </c>
      <c r="F41" s="3">
        <v>1790.557423050464</v>
      </c>
      <c r="G41" s="1"/>
      <c r="H41" s="1"/>
      <c r="I41" s="1"/>
      <c r="J41" s="1"/>
      <c r="K41" s="1"/>
      <c r="L41" s="1"/>
      <c r="M41" s="1"/>
      <c r="N41" s="3">
        <v>1790.557423050464</v>
      </c>
      <c r="O41" s="1"/>
    </row>
    <row r="42" spans="1:15" x14ac:dyDescent="0.3">
      <c r="A42" s="4" t="s">
        <v>130</v>
      </c>
      <c r="B42" s="5" t="s">
        <v>131</v>
      </c>
      <c r="C42" s="7"/>
      <c r="D42" s="7"/>
      <c r="E42" s="7" t="s">
        <v>39</v>
      </c>
      <c r="F42" s="3">
        <v>4646.5770984962046</v>
      </c>
      <c r="G42" s="1"/>
      <c r="H42" s="1"/>
      <c r="I42" s="1"/>
      <c r="J42" s="1"/>
      <c r="K42" s="1"/>
      <c r="L42" s="1"/>
      <c r="M42" s="1"/>
      <c r="N42" s="1"/>
      <c r="O42" s="3">
        <v>4646.5770984962046</v>
      </c>
    </row>
    <row r="43" spans="1:15" x14ac:dyDescent="0.3">
      <c r="A43" s="4" t="s">
        <v>132</v>
      </c>
      <c r="B43" s="5" t="s">
        <v>133</v>
      </c>
      <c r="C43" s="7"/>
      <c r="D43" s="7"/>
      <c r="E43" s="7" t="s">
        <v>39</v>
      </c>
      <c r="F43" s="3">
        <v>3902.7586171157886</v>
      </c>
      <c r="G43" s="1"/>
      <c r="H43" s="1"/>
      <c r="I43" s="1"/>
      <c r="J43" s="1"/>
      <c r="K43" s="1"/>
      <c r="L43" s="1"/>
      <c r="M43" s="1"/>
      <c r="N43" s="1"/>
      <c r="O43" s="3">
        <v>3902.7586171157886</v>
      </c>
    </row>
    <row r="44" spans="1:15" x14ac:dyDescent="0.3">
      <c r="A44" s="4" t="s">
        <v>134</v>
      </c>
      <c r="B44" s="5" t="s">
        <v>135</v>
      </c>
      <c r="C44" s="7"/>
      <c r="D44" s="7"/>
      <c r="E44" s="7" t="s">
        <v>39</v>
      </c>
      <c r="F44" s="3">
        <v>505.45662548805092</v>
      </c>
      <c r="G44" s="1"/>
      <c r="H44" s="1"/>
      <c r="I44" s="1"/>
      <c r="J44" s="1"/>
      <c r="K44" s="1"/>
      <c r="L44" s="1"/>
      <c r="M44" s="1"/>
      <c r="N44" s="1"/>
      <c r="O44" s="3">
        <v>505.45662548805092</v>
      </c>
    </row>
    <row r="45" spans="1:15" x14ac:dyDescent="0.3">
      <c r="A45" s="4" t="s">
        <v>136</v>
      </c>
      <c r="B45" s="5" t="s">
        <v>137</v>
      </c>
      <c r="C45" s="7"/>
      <c r="D45" s="7"/>
      <c r="E45" s="7" t="s">
        <v>39</v>
      </c>
      <c r="F45" s="3">
        <v>788.12256385744422</v>
      </c>
      <c r="G45" s="1"/>
      <c r="H45" s="1"/>
      <c r="I45" s="1"/>
      <c r="J45" s="1"/>
      <c r="K45" s="1"/>
      <c r="L45" s="1"/>
      <c r="M45" s="1"/>
      <c r="N45" s="3">
        <v>788.12256385744422</v>
      </c>
      <c r="O45" s="3"/>
    </row>
    <row r="46" spans="1:15" x14ac:dyDescent="0.3">
      <c r="A46" s="4" t="s">
        <v>138</v>
      </c>
      <c r="B46" s="5" t="s">
        <v>139</v>
      </c>
      <c r="C46" s="7"/>
      <c r="D46" s="7"/>
      <c r="E46" s="7" t="s">
        <v>37</v>
      </c>
      <c r="F46" s="3">
        <v>3890.1681606982552</v>
      </c>
      <c r="G46" s="1"/>
      <c r="H46" s="1"/>
      <c r="I46" s="1"/>
      <c r="J46" s="1"/>
      <c r="K46" s="1"/>
      <c r="L46" s="1"/>
      <c r="M46" s="3">
        <v>3890.1681606982602</v>
      </c>
      <c r="N46" s="1"/>
      <c r="O46" s="1"/>
    </row>
    <row r="47" spans="1:15" x14ac:dyDescent="0.3">
      <c r="A47" s="4" t="s">
        <v>140</v>
      </c>
      <c r="B47" s="5" t="s">
        <v>141</v>
      </c>
      <c r="C47" s="7"/>
      <c r="D47" s="7"/>
      <c r="E47" s="7" t="s">
        <v>37</v>
      </c>
      <c r="F47" s="3">
        <v>2569.5997229460077</v>
      </c>
      <c r="G47" s="1"/>
      <c r="H47" s="1"/>
      <c r="I47" s="1"/>
      <c r="J47" s="1"/>
      <c r="K47" s="1"/>
      <c r="L47" s="1"/>
      <c r="M47" s="3">
        <v>2569.5997229460077</v>
      </c>
      <c r="N47" s="1"/>
      <c r="O47" s="1"/>
    </row>
    <row r="48" spans="1:15" x14ac:dyDescent="0.3">
      <c r="A48" s="4" t="s">
        <v>142</v>
      </c>
      <c r="B48" s="5" t="s">
        <v>143</v>
      </c>
      <c r="C48" s="7"/>
      <c r="D48" s="7"/>
      <c r="E48" s="7" t="s">
        <v>37</v>
      </c>
      <c r="F48" s="3">
        <v>335.4182095711314</v>
      </c>
      <c r="G48" s="1"/>
      <c r="H48" s="1"/>
      <c r="I48" s="3">
        <v>335.4182095711314</v>
      </c>
      <c r="J48" s="1"/>
      <c r="K48" s="1"/>
      <c r="L48" s="1"/>
      <c r="M48" s="1"/>
      <c r="N48" s="1"/>
      <c r="O48" s="1"/>
    </row>
    <row r="49" spans="1:15" x14ac:dyDescent="0.3">
      <c r="A49" s="4" t="s">
        <v>144</v>
      </c>
      <c r="B49" s="5" t="s">
        <v>145</v>
      </c>
      <c r="C49" s="7"/>
      <c r="D49" s="7"/>
      <c r="E49" s="7" t="s">
        <v>37</v>
      </c>
      <c r="F49" s="3">
        <v>1032.1992891654788</v>
      </c>
      <c r="G49" s="1"/>
      <c r="H49" s="1"/>
      <c r="I49" s="1"/>
      <c r="J49" s="1"/>
      <c r="K49" s="1"/>
      <c r="L49" s="3">
        <v>1032.1992891654788</v>
      </c>
      <c r="M49" s="1"/>
      <c r="N49" s="1"/>
      <c r="O49" s="1"/>
    </row>
    <row r="50" spans="1:15" x14ac:dyDescent="0.3">
      <c r="A50" s="4" t="s">
        <v>146</v>
      </c>
      <c r="B50" s="5" t="s">
        <v>147</v>
      </c>
      <c r="C50" s="7"/>
      <c r="D50" s="7"/>
      <c r="E50" s="7" t="s">
        <v>37</v>
      </c>
      <c r="F50" s="3">
        <v>381.26238391720369</v>
      </c>
      <c r="G50" s="1"/>
      <c r="H50" s="1"/>
      <c r="I50" s="1"/>
      <c r="J50" s="1"/>
      <c r="K50" s="1"/>
      <c r="L50" s="1"/>
      <c r="M50" s="3">
        <v>381.26238391720369</v>
      </c>
      <c r="N50" s="1"/>
      <c r="O50" s="1"/>
    </row>
    <row r="51" spans="1:15" x14ac:dyDescent="0.3">
      <c r="A51" s="4" t="s">
        <v>148</v>
      </c>
      <c r="B51" s="5" t="s">
        <v>149</v>
      </c>
      <c r="C51" s="7"/>
      <c r="D51" s="7"/>
      <c r="E51" s="7" t="s">
        <v>37</v>
      </c>
      <c r="F51" s="3">
        <v>1528.8704020493064</v>
      </c>
      <c r="G51" s="1"/>
      <c r="H51" s="1"/>
      <c r="I51" s="1"/>
      <c r="J51" s="1"/>
      <c r="K51" s="1"/>
      <c r="L51" s="1"/>
      <c r="M51" s="3">
        <v>1528.8704020493064</v>
      </c>
      <c r="N51" s="1"/>
      <c r="O51" s="1"/>
    </row>
    <row r="52" spans="1:15" x14ac:dyDescent="0.3">
      <c r="A52" s="4" t="s">
        <v>150</v>
      </c>
      <c r="B52" s="5" t="s">
        <v>151</v>
      </c>
      <c r="C52" s="7" t="s">
        <v>152</v>
      </c>
      <c r="D52" s="7"/>
      <c r="E52" s="7" t="s">
        <v>37</v>
      </c>
      <c r="F52" s="3">
        <v>1737.9472683843187</v>
      </c>
      <c r="G52" s="1"/>
      <c r="H52" s="1"/>
      <c r="I52" s="1"/>
      <c r="J52" s="3">
        <v>1737.9472683843187</v>
      </c>
      <c r="K52" s="1"/>
      <c r="L52" s="1"/>
      <c r="M52" s="1"/>
      <c r="N52" s="1"/>
      <c r="O52" s="1"/>
    </row>
    <row r="53" spans="1:15" x14ac:dyDescent="0.3">
      <c r="A53" s="4" t="s">
        <v>153</v>
      </c>
      <c r="B53" s="5" t="s">
        <v>154</v>
      </c>
      <c r="C53" s="7"/>
      <c r="D53" s="7"/>
      <c r="E53" s="7" t="s">
        <v>37</v>
      </c>
      <c r="F53" s="3">
        <v>3026.2862354936169</v>
      </c>
      <c r="G53" s="1"/>
      <c r="H53" s="1"/>
      <c r="I53" s="1"/>
      <c r="J53" s="1"/>
      <c r="K53" s="1"/>
      <c r="L53" s="1"/>
      <c r="M53" s="3">
        <v>3026.2862354936169</v>
      </c>
      <c r="N53" s="1"/>
      <c r="O53" s="1"/>
    </row>
    <row r="54" spans="1:15" x14ac:dyDescent="0.3">
      <c r="A54" s="4" t="s">
        <v>155</v>
      </c>
      <c r="B54" s="5" t="s">
        <v>156</v>
      </c>
      <c r="C54" s="7"/>
      <c r="D54" s="7"/>
      <c r="E54" s="7" t="s">
        <v>37</v>
      </c>
      <c r="F54" s="3">
        <v>2823.7951979112108</v>
      </c>
      <c r="G54" s="1"/>
      <c r="H54" s="1"/>
      <c r="I54" s="1"/>
      <c r="J54" s="1"/>
      <c r="K54" s="1"/>
      <c r="L54" s="1"/>
      <c r="M54" s="3">
        <v>2823.7951979112108</v>
      </c>
      <c r="N54" s="1"/>
      <c r="O54" s="1"/>
    </row>
    <row r="55" spans="1:15" x14ac:dyDescent="0.3">
      <c r="A55" s="4" t="s">
        <v>157</v>
      </c>
      <c r="B55" s="5" t="s">
        <v>158</v>
      </c>
      <c r="C55" s="7"/>
      <c r="D55" s="7"/>
      <c r="E55" s="7" t="s">
        <v>37</v>
      </c>
      <c r="F55" s="3">
        <v>1766.2616637851315</v>
      </c>
      <c r="G55" s="1"/>
      <c r="H55" s="1"/>
      <c r="I55" s="1"/>
      <c r="J55" s="1"/>
      <c r="K55" s="1"/>
      <c r="L55" s="1"/>
      <c r="M55" s="3">
        <v>1766.2616637851315</v>
      </c>
      <c r="N55" s="1"/>
      <c r="O55" s="1"/>
    </row>
    <row r="56" spans="1:15" x14ac:dyDescent="0.3">
      <c r="A56" s="4" t="s">
        <v>159</v>
      </c>
      <c r="B56" s="5" t="s">
        <v>160</v>
      </c>
      <c r="C56" s="7"/>
      <c r="D56" s="7"/>
      <c r="E56" s="7" t="s">
        <v>37</v>
      </c>
      <c r="F56" s="3">
        <v>502.04386999349782</v>
      </c>
      <c r="G56" s="1"/>
      <c r="H56" s="1"/>
      <c r="I56" s="1"/>
      <c r="J56" s="1"/>
      <c r="K56" s="1"/>
      <c r="L56" s="1"/>
      <c r="M56" s="3">
        <v>502.04386999349782</v>
      </c>
      <c r="N56" s="1"/>
      <c r="O56" s="1"/>
    </row>
    <row r="57" spans="1:15" x14ac:dyDescent="0.3">
      <c r="A57" s="4" t="s">
        <v>161</v>
      </c>
      <c r="B57" s="5" t="s">
        <v>162</v>
      </c>
      <c r="C57" s="7"/>
      <c r="D57" s="7"/>
      <c r="E57" s="7" t="s">
        <v>37</v>
      </c>
      <c r="F57" s="3">
        <v>1047.8935560262885</v>
      </c>
      <c r="G57" s="1"/>
      <c r="H57" s="1"/>
      <c r="I57" s="1"/>
      <c r="J57" s="1"/>
      <c r="K57" s="1"/>
      <c r="L57" s="1"/>
      <c r="M57" s="1"/>
      <c r="N57" s="3">
        <v>1047.8935560262885</v>
      </c>
      <c r="O57" s="1"/>
    </row>
    <row r="58" spans="1:15" x14ac:dyDescent="0.3">
      <c r="A58" s="4" t="s">
        <v>163</v>
      </c>
      <c r="B58" s="5" t="s">
        <v>164</v>
      </c>
      <c r="C58" s="7"/>
      <c r="D58" s="7"/>
      <c r="E58" s="7" t="s">
        <v>37</v>
      </c>
      <c r="F58" s="3">
        <v>2915.88087680947</v>
      </c>
      <c r="G58" s="1"/>
      <c r="H58" s="1"/>
      <c r="I58" s="1"/>
      <c r="J58" s="1"/>
      <c r="K58" s="1"/>
      <c r="L58" s="1"/>
      <c r="M58" s="1"/>
      <c r="N58" s="3">
        <v>2915.88087680947</v>
      </c>
      <c r="O58" s="1"/>
    </row>
    <row r="59" spans="1:15" x14ac:dyDescent="0.3">
      <c r="A59" s="4" t="s">
        <v>165</v>
      </c>
      <c r="B59" s="5" t="s">
        <v>166</v>
      </c>
      <c r="C59" s="7"/>
      <c r="D59" s="7"/>
      <c r="E59" s="7" t="s">
        <v>37</v>
      </c>
      <c r="F59" s="3">
        <v>1563.47895950465</v>
      </c>
      <c r="G59" s="1"/>
      <c r="H59" s="1"/>
      <c r="I59" s="1"/>
      <c r="J59" s="1"/>
      <c r="K59" s="1"/>
      <c r="L59" s="1"/>
      <c r="M59" s="3"/>
      <c r="N59" s="3">
        <v>1563.47895950465</v>
      </c>
      <c r="O59" s="1"/>
    </row>
    <row r="60" spans="1:15" x14ac:dyDescent="0.3">
      <c r="A60" s="4" t="s">
        <v>167</v>
      </c>
      <c r="B60" s="5" t="s">
        <v>168</v>
      </c>
      <c r="C60" s="7"/>
      <c r="D60" s="7"/>
      <c r="E60" s="7" t="s">
        <v>37</v>
      </c>
      <c r="F60" s="3">
        <v>2058.0022480323018</v>
      </c>
      <c r="G60" s="1"/>
      <c r="H60" s="1"/>
      <c r="I60" s="1"/>
      <c r="J60" s="1"/>
      <c r="K60" s="1"/>
      <c r="L60" s="1"/>
      <c r="M60" s="1"/>
      <c r="N60" s="3">
        <v>2058.0022480323018</v>
      </c>
      <c r="O60" s="1"/>
    </row>
    <row r="61" spans="1:15" x14ac:dyDescent="0.3">
      <c r="A61" s="4" t="s">
        <v>169</v>
      </c>
      <c r="B61" s="5" t="s">
        <v>170</v>
      </c>
      <c r="C61" s="7" t="s">
        <v>171</v>
      </c>
      <c r="D61" s="7" t="s">
        <v>172</v>
      </c>
      <c r="E61" s="7" t="s">
        <v>74</v>
      </c>
      <c r="F61" s="3">
        <v>3174.2151284735328</v>
      </c>
      <c r="G61" s="1"/>
      <c r="H61" s="1"/>
      <c r="I61" s="3">
        <v>3174.2151284735328</v>
      </c>
      <c r="J61" s="1"/>
      <c r="K61" s="1"/>
      <c r="L61" s="1"/>
      <c r="M61" s="1"/>
      <c r="N61" s="1"/>
      <c r="O61" s="1"/>
    </row>
    <row r="62" spans="1:15" x14ac:dyDescent="0.3">
      <c r="A62" s="4" t="s">
        <v>173</v>
      </c>
      <c r="B62" s="5" t="s">
        <v>174</v>
      </c>
      <c r="C62" s="7" t="s">
        <v>171</v>
      </c>
      <c r="D62" s="7" t="s">
        <v>172</v>
      </c>
      <c r="E62" s="7" t="s">
        <v>74</v>
      </c>
      <c r="F62" s="3">
        <v>3587.7177732612927</v>
      </c>
      <c r="G62" s="1"/>
      <c r="H62" s="1"/>
      <c r="I62" s="3">
        <v>3587.7177732612927</v>
      </c>
      <c r="J62" s="1"/>
      <c r="K62" s="1"/>
      <c r="L62" s="1"/>
      <c r="M62" s="1"/>
      <c r="N62" s="1"/>
      <c r="O62" s="1"/>
    </row>
    <row r="63" spans="1:15" x14ac:dyDescent="0.3">
      <c r="A63" s="4" t="s">
        <v>175</v>
      </c>
      <c r="B63" s="5" t="s">
        <v>176</v>
      </c>
      <c r="C63" s="7" t="s">
        <v>171</v>
      </c>
      <c r="D63" s="7" t="s">
        <v>177</v>
      </c>
      <c r="E63" s="7" t="s">
        <v>74</v>
      </c>
      <c r="F63" s="3">
        <v>1370.1850943778347</v>
      </c>
      <c r="G63" s="1"/>
      <c r="H63" s="1"/>
      <c r="I63" s="3"/>
      <c r="J63" s="3">
        <v>1370.1850943778347</v>
      </c>
      <c r="K63" s="1"/>
      <c r="L63" s="1"/>
      <c r="M63" s="1"/>
      <c r="N63" s="1"/>
      <c r="O63" s="1"/>
    </row>
    <row r="64" spans="1:15" x14ac:dyDescent="0.3">
      <c r="A64" s="4" t="s">
        <v>178</v>
      </c>
      <c r="B64" s="5" t="s">
        <v>179</v>
      </c>
      <c r="C64" s="7" t="s">
        <v>171</v>
      </c>
      <c r="D64" s="7" t="s">
        <v>177</v>
      </c>
      <c r="E64" s="7" t="s">
        <v>74</v>
      </c>
      <c r="F64" s="3">
        <v>4831.1458218631533</v>
      </c>
      <c r="G64" s="1"/>
      <c r="H64" s="1"/>
      <c r="I64" s="1"/>
      <c r="J64" s="3">
        <v>4831.1458218631533</v>
      </c>
      <c r="K64" s="1"/>
      <c r="L64" s="1"/>
      <c r="M64" s="1"/>
      <c r="N64" s="1"/>
      <c r="O64" s="1"/>
    </row>
    <row r="65" spans="1:15" x14ac:dyDescent="0.3">
      <c r="A65" s="4" t="s">
        <v>180</v>
      </c>
      <c r="B65" s="5" t="s">
        <v>181</v>
      </c>
      <c r="C65" s="7" t="s">
        <v>181</v>
      </c>
      <c r="D65" s="7"/>
      <c r="E65" s="7" t="s">
        <v>74</v>
      </c>
      <c r="F65" s="3">
        <v>3050.4557669964711</v>
      </c>
      <c r="G65" s="1"/>
      <c r="H65" s="1"/>
      <c r="I65" s="1"/>
      <c r="J65" s="3">
        <v>3050.4557669964711</v>
      </c>
      <c r="K65" s="1"/>
      <c r="L65" s="1"/>
      <c r="M65" s="1"/>
      <c r="N65" s="1"/>
      <c r="O65" s="1"/>
    </row>
    <row r="66" spans="1:15" x14ac:dyDescent="0.3">
      <c r="A66" s="4" t="s">
        <v>182</v>
      </c>
      <c r="B66" s="5" t="s">
        <v>183</v>
      </c>
      <c r="C66" s="7" t="s">
        <v>171</v>
      </c>
      <c r="D66" s="7" t="s">
        <v>177</v>
      </c>
      <c r="E66" s="7" t="s">
        <v>74</v>
      </c>
      <c r="F66" s="3">
        <v>1983.1218303445273</v>
      </c>
      <c r="G66" s="1"/>
      <c r="H66" s="1"/>
      <c r="I66" s="3"/>
      <c r="J66" s="3">
        <v>1983.1218303445273</v>
      </c>
      <c r="K66" s="1"/>
      <c r="L66" s="1"/>
      <c r="M66" s="1"/>
      <c r="N66" s="1"/>
      <c r="O66" s="1"/>
    </row>
    <row r="67" spans="1:15" x14ac:dyDescent="0.3">
      <c r="A67" s="4" t="s">
        <v>184</v>
      </c>
      <c r="B67" s="5" t="s">
        <v>185</v>
      </c>
      <c r="C67" s="7" t="s">
        <v>171</v>
      </c>
      <c r="D67" s="7" t="s">
        <v>186</v>
      </c>
      <c r="E67" s="7" t="s">
        <v>74</v>
      </c>
      <c r="F67" s="3">
        <v>2626.9480832019226</v>
      </c>
      <c r="G67" s="1"/>
      <c r="H67" s="1"/>
      <c r="I67" s="3">
        <v>2626.9480832019226</v>
      </c>
      <c r="J67" s="1"/>
      <c r="K67" s="1"/>
      <c r="L67" s="1"/>
      <c r="M67" s="1"/>
      <c r="N67" s="1"/>
      <c r="O67" s="1"/>
    </row>
    <row r="68" spans="1:15" x14ac:dyDescent="0.3">
      <c r="A68" s="4" t="s">
        <v>187</v>
      </c>
      <c r="B68" s="5" t="s">
        <v>188</v>
      </c>
      <c r="C68" s="7" t="s">
        <v>171</v>
      </c>
      <c r="D68" s="7" t="s">
        <v>186</v>
      </c>
      <c r="E68" s="7" t="s">
        <v>74</v>
      </c>
      <c r="F68" s="3">
        <v>1284.1766572805345</v>
      </c>
      <c r="G68" s="1"/>
      <c r="H68" s="1"/>
      <c r="I68" s="3">
        <v>1284.1766572805345</v>
      </c>
      <c r="J68" s="1"/>
      <c r="K68" s="1"/>
      <c r="L68" s="1"/>
      <c r="M68" s="1"/>
      <c r="N68" s="1"/>
      <c r="O68" s="1"/>
    </row>
    <row r="69" spans="1:15" x14ac:dyDescent="0.3">
      <c r="A69" s="4" t="s">
        <v>189</v>
      </c>
      <c r="B69" s="5" t="s">
        <v>190</v>
      </c>
      <c r="C69" s="7" t="s">
        <v>171</v>
      </c>
      <c r="D69" s="7" t="s">
        <v>186</v>
      </c>
      <c r="E69" s="7" t="s">
        <v>74</v>
      </c>
      <c r="F69" s="3">
        <v>3952.8350847208721</v>
      </c>
      <c r="G69" s="1"/>
      <c r="H69" s="1"/>
      <c r="I69" s="3"/>
      <c r="J69" s="3">
        <v>3952.8350847208721</v>
      </c>
      <c r="K69" s="1"/>
      <c r="L69" s="1"/>
      <c r="M69" s="1"/>
      <c r="N69" s="1"/>
      <c r="O69" s="1"/>
    </row>
    <row r="70" spans="1:15" x14ac:dyDescent="0.3">
      <c r="A70" s="9"/>
      <c r="B70" s="9"/>
      <c r="C70" s="9"/>
      <c r="D70" s="9"/>
      <c r="E70" s="9"/>
      <c r="F70" s="10">
        <f>SUM(F2:F69)</f>
        <v>151546.48927326448</v>
      </c>
      <c r="G70" s="10">
        <f t="shared" ref="G70:O70" si="0">SUM(G2:G69)</f>
        <v>17182.525283029638</v>
      </c>
      <c r="H70" s="10">
        <f>SUM(H2:H69)</f>
        <v>17559.955177633121</v>
      </c>
      <c r="I70" s="10">
        <f t="shared" si="0"/>
        <v>15766.443400184966</v>
      </c>
      <c r="J70" s="10">
        <f t="shared" si="0"/>
        <v>16925.690866687179</v>
      </c>
      <c r="K70" s="10">
        <f t="shared" si="0"/>
        <v>16812.975481378136</v>
      </c>
      <c r="L70" s="10">
        <f t="shared" si="0"/>
        <v>17376.063896208816</v>
      </c>
      <c r="M70" s="10">
        <f t="shared" si="0"/>
        <v>16488.287636794237</v>
      </c>
      <c r="N70" s="10">
        <f t="shared" si="0"/>
        <v>16870.023576519896</v>
      </c>
      <c r="O70" s="10">
        <f t="shared" si="0"/>
        <v>16564.523954828524</v>
      </c>
    </row>
  </sheetData>
  <pageMargins left="0.7" right="0.7" top="0.75" bottom="0.75" header="0.3" footer="0.3"/>
  <pageSetup paperSize="9" orientation="portrait" horizontalDpi="200" verticalDpi="200" copies="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244F9-43CC-4A83-B11A-B8ED2C42C017}">
  <dimension ref="A1:M110"/>
  <sheetViews>
    <sheetView zoomScale="90" zoomScaleNormal="90" workbookViewId="0">
      <pane ySplit="1" topLeftCell="A89" activePane="bottomLeft" state="frozen"/>
      <selection pane="bottomLeft" activeCell="J101" sqref="J101"/>
    </sheetView>
  </sheetViews>
  <sheetFormatPr defaultRowHeight="14.4" x14ac:dyDescent="0.3"/>
  <cols>
    <col min="2" max="3" width="32.88671875" bestFit="1" customWidth="1"/>
    <col min="4" max="4" width="28.5546875" bestFit="1" customWidth="1"/>
    <col min="5" max="5" width="10.6640625" customWidth="1"/>
    <col min="10" max="10" width="13.109375" customWidth="1"/>
  </cols>
  <sheetData>
    <row r="1" spans="1:13" ht="81" customHeight="1" x14ac:dyDescent="0.3">
      <c r="A1" s="15" t="s">
        <v>26</v>
      </c>
      <c r="B1" s="15" t="s">
        <v>27</v>
      </c>
      <c r="C1" s="15" t="s">
        <v>28</v>
      </c>
      <c r="D1" s="15" t="s">
        <v>29</v>
      </c>
      <c r="E1" s="15" t="s">
        <v>30</v>
      </c>
      <c r="F1" s="15" t="s">
        <v>191</v>
      </c>
      <c r="G1" s="15" t="s">
        <v>192</v>
      </c>
      <c r="H1" s="15" t="s">
        <v>193</v>
      </c>
      <c r="I1" s="15" t="s">
        <v>194</v>
      </c>
      <c r="J1" s="15" t="s">
        <v>195</v>
      </c>
      <c r="K1" s="15" t="s">
        <v>196</v>
      </c>
      <c r="L1" s="15" t="s">
        <v>197</v>
      </c>
      <c r="M1" s="15" t="s">
        <v>198</v>
      </c>
    </row>
    <row r="2" spans="1:13" x14ac:dyDescent="0.3">
      <c r="A2" s="36" t="s">
        <v>199</v>
      </c>
      <c r="B2" s="1" t="s">
        <v>200</v>
      </c>
      <c r="C2" s="1" t="s">
        <v>200</v>
      </c>
      <c r="D2" s="1" t="s">
        <v>201</v>
      </c>
      <c r="E2" s="2">
        <v>3029.4459724950898</v>
      </c>
      <c r="F2" s="1"/>
      <c r="G2" s="2">
        <f>E2</f>
        <v>3029.4459724950898</v>
      </c>
      <c r="H2" s="1"/>
      <c r="I2" s="1"/>
      <c r="J2" s="1"/>
      <c r="K2" s="1"/>
      <c r="L2" s="1"/>
      <c r="M2" s="1"/>
    </row>
    <row r="3" spans="1:13" x14ac:dyDescent="0.3">
      <c r="A3" s="36" t="s">
        <v>202</v>
      </c>
      <c r="B3" s="1" t="s">
        <v>203</v>
      </c>
      <c r="C3" s="1" t="s">
        <v>204</v>
      </c>
      <c r="D3" s="1" t="s">
        <v>201</v>
      </c>
      <c r="E3" s="2">
        <v>98.22514390087116</v>
      </c>
      <c r="F3" s="1"/>
      <c r="G3" s="2">
        <f>E3</f>
        <v>98.22514390087116</v>
      </c>
      <c r="H3" s="1"/>
      <c r="I3" s="1"/>
      <c r="J3" s="1"/>
      <c r="K3" s="1"/>
      <c r="L3" s="1"/>
      <c r="M3" s="1"/>
    </row>
    <row r="4" spans="1:13" x14ac:dyDescent="0.3">
      <c r="A4" s="36" t="s">
        <v>205</v>
      </c>
      <c r="B4" s="1" t="s">
        <v>206</v>
      </c>
      <c r="C4" s="1" t="s">
        <v>206</v>
      </c>
      <c r="D4" s="1" t="s">
        <v>201</v>
      </c>
      <c r="E4" s="2">
        <v>176.54485766312558</v>
      </c>
      <c r="F4" s="1"/>
      <c r="G4" s="1"/>
      <c r="H4" s="1"/>
      <c r="I4" s="1"/>
      <c r="J4" s="1"/>
      <c r="K4" s="1"/>
      <c r="L4" s="2">
        <f>E4</f>
        <v>176.54485766312558</v>
      </c>
      <c r="M4" s="1"/>
    </row>
    <row r="5" spans="1:13" x14ac:dyDescent="0.3">
      <c r="A5" s="36" t="s">
        <v>207</v>
      </c>
      <c r="B5" s="1" t="s">
        <v>208</v>
      </c>
      <c r="C5" s="1" t="s">
        <v>208</v>
      </c>
      <c r="D5" s="1" t="s">
        <v>201</v>
      </c>
      <c r="E5" s="2">
        <v>80.851211891125672</v>
      </c>
      <c r="F5" s="1"/>
      <c r="G5" s="1"/>
      <c r="H5" s="1"/>
      <c r="I5" s="1"/>
      <c r="J5" s="1"/>
      <c r="K5" s="1"/>
      <c r="L5" s="2">
        <f>E5</f>
        <v>80.851211891125672</v>
      </c>
      <c r="M5" s="1"/>
    </row>
    <row r="6" spans="1:13" x14ac:dyDescent="0.3">
      <c r="A6" s="36" t="s">
        <v>209</v>
      </c>
      <c r="B6" s="1" t="s">
        <v>210</v>
      </c>
      <c r="C6" s="1" t="s">
        <v>210</v>
      </c>
      <c r="D6" s="1" t="s">
        <v>201</v>
      </c>
      <c r="E6" s="2">
        <v>620.01364645017304</v>
      </c>
      <c r="F6" s="1"/>
      <c r="G6" s="1"/>
      <c r="H6" s="1"/>
      <c r="I6" s="1"/>
      <c r="J6" s="1"/>
      <c r="K6" s="1"/>
      <c r="L6" s="2">
        <f>E6</f>
        <v>620.01364645017304</v>
      </c>
      <c r="M6" s="1"/>
    </row>
    <row r="7" spans="1:13" x14ac:dyDescent="0.3">
      <c r="A7" s="36" t="s">
        <v>211</v>
      </c>
      <c r="B7" s="1" t="s">
        <v>212</v>
      </c>
      <c r="C7" s="1" t="s">
        <v>212</v>
      </c>
      <c r="D7" s="1" t="s">
        <v>201</v>
      </c>
      <c r="E7" s="2">
        <v>447.32811079056665</v>
      </c>
      <c r="F7" s="1"/>
      <c r="G7" s="1"/>
      <c r="H7" s="1"/>
      <c r="I7" s="1"/>
      <c r="J7" s="1"/>
      <c r="K7" s="1"/>
      <c r="L7" s="2">
        <f>E7</f>
        <v>447.32811079056665</v>
      </c>
      <c r="M7" s="1"/>
    </row>
    <row r="8" spans="1:13" x14ac:dyDescent="0.3">
      <c r="A8" s="36" t="s">
        <v>213</v>
      </c>
      <c r="B8" s="1" t="s">
        <v>214</v>
      </c>
      <c r="C8" s="1" t="s">
        <v>204</v>
      </c>
      <c r="D8" s="1" t="s">
        <v>193</v>
      </c>
      <c r="E8" s="2">
        <v>3081.6362142986054</v>
      </c>
      <c r="F8" s="1"/>
      <c r="G8" s="1"/>
      <c r="H8" s="2">
        <f t="shared" ref="H8:H15" si="0">E8</f>
        <v>3081.6362142986054</v>
      </c>
      <c r="I8" s="1"/>
      <c r="J8" s="1"/>
      <c r="K8" s="1"/>
      <c r="L8" s="1"/>
      <c r="M8" s="1"/>
    </row>
    <row r="9" spans="1:13" x14ac:dyDescent="0.3">
      <c r="A9" s="36" t="s">
        <v>215</v>
      </c>
      <c r="B9" s="1" t="s">
        <v>216</v>
      </c>
      <c r="C9" s="1" t="s">
        <v>204</v>
      </c>
      <c r="D9" s="1" t="s">
        <v>193</v>
      </c>
      <c r="E9" s="2">
        <v>777.34533639941003</v>
      </c>
      <c r="F9" s="1"/>
      <c r="G9" s="1"/>
      <c r="H9" s="2">
        <f t="shared" si="0"/>
        <v>777.34533639941003</v>
      </c>
      <c r="I9" s="1"/>
      <c r="J9" s="1"/>
      <c r="K9" s="1"/>
      <c r="L9" s="1"/>
      <c r="M9" s="1"/>
    </row>
    <row r="10" spans="1:13" x14ac:dyDescent="0.3">
      <c r="A10" s="36" t="s">
        <v>217</v>
      </c>
      <c r="B10" s="1" t="s">
        <v>218</v>
      </c>
      <c r="C10" s="1" t="s">
        <v>204</v>
      </c>
      <c r="D10" s="1" t="s">
        <v>193</v>
      </c>
      <c r="E10" s="2">
        <v>974.37207361451419</v>
      </c>
      <c r="F10" s="1"/>
      <c r="G10" s="1"/>
      <c r="H10" s="2">
        <f t="shared" si="0"/>
        <v>974.37207361451419</v>
      </c>
      <c r="I10" s="1"/>
      <c r="J10" s="1"/>
      <c r="K10" s="1"/>
      <c r="L10" s="1"/>
      <c r="M10" s="1"/>
    </row>
    <row r="11" spans="1:13" x14ac:dyDescent="0.3">
      <c r="A11" s="36" t="s">
        <v>219</v>
      </c>
      <c r="B11" s="1" t="s">
        <v>220</v>
      </c>
      <c r="C11" s="1" t="s">
        <v>204</v>
      </c>
      <c r="D11" s="1" t="s">
        <v>193</v>
      </c>
      <c r="E11" s="2">
        <v>1447.6006750714976</v>
      </c>
      <c r="F11" s="1"/>
      <c r="G11" s="1"/>
      <c r="H11" s="2">
        <f t="shared" si="0"/>
        <v>1447.6006750714976</v>
      </c>
      <c r="I11" s="1"/>
      <c r="J11" s="1"/>
      <c r="K11" s="1"/>
      <c r="L11" s="1"/>
      <c r="M11" s="1"/>
    </row>
    <row r="12" spans="1:13" x14ac:dyDescent="0.3">
      <c r="A12" s="36" t="s">
        <v>221</v>
      </c>
      <c r="B12" s="1" t="s">
        <v>222</v>
      </c>
      <c r="C12" s="1" t="s">
        <v>204</v>
      </c>
      <c r="D12" s="1" t="s">
        <v>193</v>
      </c>
      <c r="E12" s="2">
        <v>2713.9533527696794</v>
      </c>
      <c r="F12" s="1"/>
      <c r="G12" s="1"/>
      <c r="H12" s="2">
        <f t="shared" si="0"/>
        <v>2713.9533527696794</v>
      </c>
      <c r="I12" s="1"/>
      <c r="J12" s="1"/>
      <c r="K12" s="1"/>
      <c r="L12" s="1"/>
      <c r="M12" s="1"/>
    </row>
    <row r="13" spans="1:13" x14ac:dyDescent="0.3">
      <c r="A13" s="36" t="s">
        <v>223</v>
      </c>
      <c r="B13" s="1" t="s">
        <v>224</v>
      </c>
      <c r="C13" s="1" t="s">
        <v>204</v>
      </c>
      <c r="D13" s="1" t="s">
        <v>193</v>
      </c>
      <c r="E13" s="2">
        <v>1919.9833887043189</v>
      </c>
      <c r="F13" s="1"/>
      <c r="G13" s="1"/>
      <c r="H13" s="2">
        <f t="shared" si="0"/>
        <v>1919.9833887043189</v>
      </c>
      <c r="I13" s="1"/>
      <c r="J13" s="1"/>
      <c r="K13" s="1"/>
      <c r="L13" s="1"/>
      <c r="M13" s="1"/>
    </row>
    <row r="14" spans="1:13" x14ac:dyDescent="0.3">
      <c r="A14" s="36" t="s">
        <v>225</v>
      </c>
      <c r="B14" s="1" t="s">
        <v>226</v>
      </c>
      <c r="C14" s="1" t="s">
        <v>204</v>
      </c>
      <c r="D14" s="1" t="s">
        <v>193</v>
      </c>
      <c r="E14" s="2">
        <v>1864.3626943005181</v>
      </c>
      <c r="F14" s="1"/>
      <c r="G14" s="1"/>
      <c r="H14" s="2">
        <f t="shared" si="0"/>
        <v>1864.3626943005181</v>
      </c>
      <c r="I14" s="1"/>
      <c r="J14" s="1"/>
      <c r="K14" s="1"/>
      <c r="L14" s="1"/>
      <c r="M14" s="1"/>
    </row>
    <row r="15" spans="1:13" x14ac:dyDescent="0.3">
      <c r="A15" s="36" t="s">
        <v>227</v>
      </c>
      <c r="B15" s="1" t="s">
        <v>228</v>
      </c>
      <c r="C15" s="1" t="s">
        <v>204</v>
      </c>
      <c r="D15" s="1" t="s">
        <v>193</v>
      </c>
      <c r="E15" s="2">
        <v>2587.1349156777014</v>
      </c>
      <c r="F15" s="1"/>
      <c r="G15" s="1"/>
      <c r="H15" s="2">
        <f t="shared" si="0"/>
        <v>2587.1349156777014</v>
      </c>
      <c r="I15" s="1"/>
      <c r="J15" s="1"/>
      <c r="K15" s="1"/>
      <c r="L15" s="1"/>
      <c r="M15" s="1"/>
    </row>
    <row r="16" spans="1:13" x14ac:dyDescent="0.3">
      <c r="A16" s="36" t="s">
        <v>229</v>
      </c>
      <c r="B16" s="1" t="s">
        <v>230</v>
      </c>
      <c r="C16" s="1" t="s">
        <v>230</v>
      </c>
      <c r="D16" s="1" t="s">
        <v>201</v>
      </c>
      <c r="E16" s="2">
        <v>448.66338897779747</v>
      </c>
      <c r="F16" s="1">
        <v>449</v>
      </c>
      <c r="G16" s="1"/>
      <c r="H16" s="1"/>
      <c r="I16" s="1"/>
      <c r="J16" s="1"/>
      <c r="K16" s="1"/>
      <c r="L16" s="1"/>
      <c r="M16" s="1"/>
    </row>
    <row r="17" spans="1:13" x14ac:dyDescent="0.3">
      <c r="A17" s="36" t="s">
        <v>231</v>
      </c>
      <c r="B17" s="1" t="s">
        <v>232</v>
      </c>
      <c r="C17" s="1" t="s">
        <v>232</v>
      </c>
      <c r="D17" s="1" t="s">
        <v>201</v>
      </c>
      <c r="E17" s="2">
        <v>614.43214572799479</v>
      </c>
      <c r="F17" s="1"/>
      <c r="G17" s="1"/>
      <c r="H17" s="1"/>
      <c r="I17" s="1"/>
      <c r="J17" s="1"/>
      <c r="K17" s="1"/>
      <c r="L17" s="2">
        <f>E17</f>
        <v>614.43214572799479</v>
      </c>
      <c r="M17" s="1"/>
    </row>
    <row r="18" spans="1:13" x14ac:dyDescent="0.3">
      <c r="A18" s="36" t="s">
        <v>233</v>
      </c>
      <c r="B18" s="1" t="s">
        <v>234</v>
      </c>
      <c r="C18" s="1" t="s">
        <v>198</v>
      </c>
      <c r="D18" s="1" t="s">
        <v>201</v>
      </c>
      <c r="E18" s="2">
        <v>448.75456337175365</v>
      </c>
      <c r="F18" s="1"/>
      <c r="G18" s="1"/>
      <c r="H18" s="1"/>
      <c r="I18" s="1"/>
      <c r="J18" s="1"/>
      <c r="K18" s="1"/>
      <c r="L18" s="1">
        <v>449</v>
      </c>
      <c r="M18" s="1"/>
    </row>
    <row r="19" spans="1:13" x14ac:dyDescent="0.3">
      <c r="A19" s="36" t="s">
        <v>235</v>
      </c>
      <c r="B19" s="1" t="s">
        <v>236</v>
      </c>
      <c r="C19" s="1" t="s">
        <v>236</v>
      </c>
      <c r="D19" s="1" t="s">
        <v>201</v>
      </c>
      <c r="E19" s="2">
        <v>3271.0212765957449</v>
      </c>
      <c r="F19" s="1"/>
      <c r="G19" s="1"/>
      <c r="H19" s="1"/>
      <c r="I19" s="1"/>
      <c r="J19" s="1"/>
      <c r="K19" s="1"/>
      <c r="L19" s="2">
        <f>E19</f>
        <v>3271.0212765957449</v>
      </c>
      <c r="M19" s="1"/>
    </row>
    <row r="20" spans="1:13" x14ac:dyDescent="0.3">
      <c r="A20" s="36" t="s">
        <v>237</v>
      </c>
      <c r="B20" s="1" t="s">
        <v>238</v>
      </c>
      <c r="C20" s="1" t="s">
        <v>204</v>
      </c>
      <c r="D20" s="1" t="s">
        <v>239</v>
      </c>
      <c r="E20" s="2">
        <v>2177.7292616226073</v>
      </c>
      <c r="F20" s="1"/>
      <c r="G20" s="2">
        <f>E20</f>
        <v>2177.7292616226073</v>
      </c>
      <c r="H20" s="1"/>
      <c r="I20" s="1"/>
      <c r="J20" s="1"/>
      <c r="K20" s="1"/>
      <c r="L20" s="1"/>
      <c r="M20" s="1"/>
    </row>
    <row r="21" spans="1:13" x14ac:dyDescent="0.3">
      <c r="A21" s="36" t="s">
        <v>240</v>
      </c>
      <c r="B21" s="1" t="s">
        <v>241</v>
      </c>
      <c r="C21" s="1" t="s">
        <v>204</v>
      </c>
      <c r="D21" s="1" t="s">
        <v>239</v>
      </c>
      <c r="E21" s="2">
        <v>500.25</v>
      </c>
      <c r="F21" s="1"/>
      <c r="G21" s="1"/>
      <c r="H21" s="2">
        <f>E21</f>
        <v>500.25</v>
      </c>
      <c r="I21" s="1"/>
      <c r="J21" s="1"/>
      <c r="K21" s="1"/>
      <c r="L21" s="1"/>
      <c r="M21" s="1"/>
    </row>
    <row r="22" spans="1:13" x14ac:dyDescent="0.3">
      <c r="A22" s="36" t="s">
        <v>242</v>
      </c>
      <c r="B22" s="1" t="s">
        <v>243</v>
      </c>
      <c r="C22" s="1" t="s">
        <v>204</v>
      </c>
      <c r="D22" s="1" t="s">
        <v>239</v>
      </c>
      <c r="E22" s="2">
        <v>2567.3370352486722</v>
      </c>
      <c r="F22" s="1"/>
      <c r="G22" s="1"/>
      <c r="H22" s="1"/>
      <c r="I22" s="1"/>
      <c r="J22" s="1"/>
      <c r="K22" s="2">
        <f>E22</f>
        <v>2567.3370352486722</v>
      </c>
      <c r="L22" s="1"/>
      <c r="M22" s="1"/>
    </row>
    <row r="23" spans="1:13" x14ac:dyDescent="0.3">
      <c r="A23" s="36" t="s">
        <v>244</v>
      </c>
      <c r="B23" s="1" t="s">
        <v>245</v>
      </c>
      <c r="C23" s="1" t="s">
        <v>204</v>
      </c>
      <c r="D23" s="1" t="s">
        <v>191</v>
      </c>
      <c r="E23" s="2">
        <v>924.46601941747576</v>
      </c>
      <c r="F23" s="1"/>
      <c r="G23" s="1"/>
      <c r="H23" s="1"/>
      <c r="I23" s="1"/>
      <c r="J23" s="1"/>
      <c r="K23" s="2">
        <f>E23</f>
        <v>924.46601941747576</v>
      </c>
      <c r="L23" s="1"/>
      <c r="M23" s="1"/>
    </row>
    <row r="24" spans="1:13" x14ac:dyDescent="0.3">
      <c r="A24" s="36" t="s">
        <v>246</v>
      </c>
      <c r="B24" s="1" t="s">
        <v>247</v>
      </c>
      <c r="C24" s="1" t="s">
        <v>204</v>
      </c>
      <c r="D24" s="1" t="s">
        <v>239</v>
      </c>
      <c r="E24" s="2">
        <v>1993.2371134020618</v>
      </c>
      <c r="F24" s="1"/>
      <c r="G24" s="1"/>
      <c r="H24" s="1"/>
      <c r="I24" s="1"/>
      <c r="J24" s="1"/>
      <c r="K24" s="2">
        <f>E24</f>
        <v>1993.2371134020618</v>
      </c>
      <c r="L24" s="1"/>
      <c r="M24" s="1"/>
    </row>
    <row r="25" spans="1:13" x14ac:dyDescent="0.3">
      <c r="A25" s="36" t="s">
        <v>248</v>
      </c>
      <c r="B25" s="1" t="s">
        <v>249</v>
      </c>
      <c r="C25" s="1" t="s">
        <v>204</v>
      </c>
      <c r="D25" s="1" t="s">
        <v>191</v>
      </c>
      <c r="E25" s="2">
        <v>1185.6365252029575</v>
      </c>
      <c r="F25" s="1"/>
      <c r="G25" s="1"/>
      <c r="H25" s="1"/>
      <c r="I25" s="1"/>
      <c r="J25" s="1"/>
      <c r="K25" s="2">
        <f>E25</f>
        <v>1185.6365252029575</v>
      </c>
      <c r="L25" s="1"/>
      <c r="M25" s="1"/>
    </row>
    <row r="26" spans="1:13" x14ac:dyDescent="0.3">
      <c r="A26" s="36" t="s">
        <v>250</v>
      </c>
      <c r="B26" s="1" t="s">
        <v>251</v>
      </c>
      <c r="C26" s="1" t="s">
        <v>204</v>
      </c>
      <c r="D26" s="1" t="s">
        <v>191</v>
      </c>
      <c r="E26" s="2">
        <v>1515.2214429995806</v>
      </c>
      <c r="F26" s="1"/>
      <c r="G26" s="1"/>
      <c r="H26" s="1"/>
      <c r="I26" s="1"/>
      <c r="J26" s="1"/>
      <c r="K26" s="2">
        <f>E26</f>
        <v>1515.2214429995806</v>
      </c>
      <c r="L26" s="1"/>
      <c r="M26" s="1"/>
    </row>
    <row r="27" spans="1:13" x14ac:dyDescent="0.3">
      <c r="A27" s="36" t="s">
        <v>252</v>
      </c>
      <c r="B27" s="1" t="s">
        <v>253</v>
      </c>
      <c r="C27" s="1" t="s">
        <v>204</v>
      </c>
      <c r="D27" s="1" t="s">
        <v>239</v>
      </c>
      <c r="E27" s="2">
        <v>1468.8581405154382</v>
      </c>
      <c r="F27" s="1"/>
      <c r="G27" s="2">
        <f>E27</f>
        <v>1468.8581405154382</v>
      </c>
      <c r="H27" s="1"/>
      <c r="I27" s="1"/>
      <c r="J27" s="1"/>
      <c r="K27" s="1"/>
      <c r="L27" s="1"/>
      <c r="M27" s="1"/>
    </row>
    <row r="28" spans="1:13" x14ac:dyDescent="0.3">
      <c r="A28" s="36" t="s">
        <v>254</v>
      </c>
      <c r="B28" s="1" t="s">
        <v>253</v>
      </c>
      <c r="C28" s="1" t="s">
        <v>204</v>
      </c>
      <c r="D28" s="1" t="s">
        <v>239</v>
      </c>
      <c r="E28" s="2">
        <v>1293.3774834437086</v>
      </c>
      <c r="F28" s="1"/>
      <c r="G28" s="2">
        <f>E28</f>
        <v>1293.3774834437086</v>
      </c>
      <c r="H28" s="1"/>
      <c r="I28" s="1"/>
      <c r="J28" s="1"/>
      <c r="K28" s="1"/>
      <c r="L28" s="1"/>
      <c r="M28" s="1"/>
    </row>
    <row r="29" spans="1:13" x14ac:dyDescent="0.3">
      <c r="A29" s="36" t="s">
        <v>255</v>
      </c>
      <c r="B29" s="1" t="s">
        <v>256</v>
      </c>
      <c r="C29" s="1" t="s">
        <v>204</v>
      </c>
      <c r="D29" s="1" t="s">
        <v>239</v>
      </c>
      <c r="E29" s="2">
        <v>3480.9361074300014</v>
      </c>
      <c r="F29" s="1"/>
      <c r="G29" s="1"/>
      <c r="H29" s="1"/>
      <c r="I29" s="1"/>
      <c r="J29" s="1"/>
      <c r="K29" s="2">
        <f>E29</f>
        <v>3480.9361074300014</v>
      </c>
      <c r="L29" s="1"/>
      <c r="M29" s="1"/>
    </row>
    <row r="30" spans="1:13" x14ac:dyDescent="0.3">
      <c r="A30" s="36" t="s">
        <v>257</v>
      </c>
      <c r="B30" s="1" t="s">
        <v>258</v>
      </c>
      <c r="C30" s="1" t="s">
        <v>204</v>
      </c>
      <c r="D30" s="1" t="s">
        <v>239</v>
      </c>
      <c r="E30" s="2">
        <v>1381.9278466741825</v>
      </c>
      <c r="F30" s="1"/>
      <c r="G30" s="1"/>
      <c r="H30" s="1"/>
      <c r="I30" s="1"/>
      <c r="J30" s="1"/>
      <c r="K30" s="2">
        <f>E30</f>
        <v>1381.9278466741825</v>
      </c>
      <c r="L30" s="1"/>
      <c r="M30" s="1"/>
    </row>
    <row r="31" spans="1:13" x14ac:dyDescent="0.3">
      <c r="A31" s="36" t="s">
        <v>40</v>
      </c>
      <c r="B31" s="1" t="s">
        <v>259</v>
      </c>
      <c r="C31" s="1" t="s">
        <v>260</v>
      </c>
      <c r="D31" s="1" t="s">
        <v>191</v>
      </c>
      <c r="E31" s="2">
        <v>1377.1612903225805</v>
      </c>
      <c r="F31" s="2">
        <f>E31</f>
        <v>1377.1612903225805</v>
      </c>
      <c r="G31" s="1"/>
      <c r="H31" s="1"/>
      <c r="I31" s="1"/>
      <c r="J31" s="1"/>
      <c r="K31" s="1"/>
      <c r="L31" s="1"/>
      <c r="M31" s="1"/>
    </row>
    <row r="32" spans="1:13" x14ac:dyDescent="0.3">
      <c r="A32" s="36" t="s">
        <v>45</v>
      </c>
      <c r="B32" s="1" t="s">
        <v>261</v>
      </c>
      <c r="C32" s="1" t="s">
        <v>260</v>
      </c>
      <c r="D32" s="1" t="s">
        <v>191</v>
      </c>
      <c r="E32" s="2">
        <v>1138.5152177458201</v>
      </c>
      <c r="F32" s="2">
        <f>E32</f>
        <v>1138.5152177458201</v>
      </c>
      <c r="G32" s="1"/>
      <c r="H32" s="1"/>
      <c r="I32" s="1"/>
      <c r="J32" s="1"/>
      <c r="K32" s="1"/>
      <c r="L32" s="1"/>
      <c r="M32" s="1"/>
    </row>
    <row r="33" spans="1:13" x14ac:dyDescent="0.3">
      <c r="A33" s="36" t="s">
        <v>47</v>
      </c>
      <c r="B33" s="1" t="s">
        <v>262</v>
      </c>
      <c r="C33" s="1" t="s">
        <v>260</v>
      </c>
      <c r="D33" s="1" t="s">
        <v>191</v>
      </c>
      <c r="E33" s="2">
        <v>666.17272910016413</v>
      </c>
      <c r="F33" s="2">
        <f>E33</f>
        <v>666.17272910016413</v>
      </c>
      <c r="G33" s="1"/>
      <c r="H33" s="1"/>
      <c r="I33" s="1"/>
      <c r="J33" s="1"/>
      <c r="K33" s="1"/>
      <c r="L33" s="1"/>
      <c r="M33" s="1"/>
    </row>
    <row r="34" spans="1:13" x14ac:dyDescent="0.3">
      <c r="A34" s="36" t="s">
        <v>49</v>
      </c>
      <c r="B34" s="1" t="s">
        <v>263</v>
      </c>
      <c r="C34" s="1" t="s">
        <v>260</v>
      </c>
      <c r="D34" s="1" t="s">
        <v>191</v>
      </c>
      <c r="E34" s="2">
        <v>1572.9056356487549</v>
      </c>
      <c r="F34" s="2">
        <f>E34</f>
        <v>1572.9056356487549</v>
      </c>
      <c r="G34" s="1"/>
      <c r="H34" s="1"/>
      <c r="I34" s="1"/>
      <c r="J34" s="1"/>
      <c r="K34" s="1"/>
      <c r="L34" s="1"/>
      <c r="M34" s="1"/>
    </row>
    <row r="35" spans="1:13" x14ac:dyDescent="0.3">
      <c r="A35" s="36" t="s">
        <v>51</v>
      </c>
      <c r="B35" s="1" t="s">
        <v>264</v>
      </c>
      <c r="C35" s="1" t="s">
        <v>265</v>
      </c>
      <c r="D35" s="1" t="s">
        <v>191</v>
      </c>
      <c r="E35" s="2">
        <v>417.13902427985386</v>
      </c>
      <c r="F35" s="2">
        <f>E35</f>
        <v>417.13902427985386</v>
      </c>
      <c r="G35" s="1"/>
      <c r="H35" s="1"/>
      <c r="I35" s="1"/>
      <c r="J35" s="1"/>
      <c r="K35" s="1"/>
      <c r="L35" s="1"/>
      <c r="M35" s="1"/>
    </row>
    <row r="36" spans="1:13" x14ac:dyDescent="0.3">
      <c r="A36" s="36" t="s">
        <v>54</v>
      </c>
      <c r="B36" s="1" t="s">
        <v>266</v>
      </c>
      <c r="C36" s="1" t="s">
        <v>266</v>
      </c>
      <c r="D36" s="1" t="s">
        <v>191</v>
      </c>
      <c r="E36" s="2">
        <v>2285.8404371584702</v>
      </c>
      <c r="F36" s="1"/>
      <c r="G36" s="1"/>
      <c r="H36" s="1"/>
      <c r="I36" s="1"/>
      <c r="J36" s="1"/>
      <c r="K36" s="2">
        <f>E36</f>
        <v>2285.8404371584702</v>
      </c>
      <c r="L36" s="1"/>
      <c r="M36" s="1"/>
    </row>
    <row r="37" spans="1:13" x14ac:dyDescent="0.3">
      <c r="A37" s="36" t="s">
        <v>56</v>
      </c>
      <c r="B37" s="1" t="s">
        <v>267</v>
      </c>
      <c r="C37" s="1" t="s">
        <v>267</v>
      </c>
      <c r="D37" s="1" t="s">
        <v>191</v>
      </c>
      <c r="E37" s="2">
        <v>544.7488361364808</v>
      </c>
      <c r="F37" s="1">
        <v>545</v>
      </c>
      <c r="G37" s="1"/>
      <c r="H37" s="1"/>
      <c r="I37" s="1"/>
      <c r="J37" s="1"/>
      <c r="K37" s="1"/>
      <c r="L37" s="1"/>
      <c r="M37" s="1"/>
    </row>
    <row r="38" spans="1:13" x14ac:dyDescent="0.3">
      <c r="A38" s="36" t="s">
        <v>58</v>
      </c>
      <c r="B38" s="1" t="s">
        <v>268</v>
      </c>
      <c r="C38" s="1" t="s">
        <v>204</v>
      </c>
      <c r="D38" s="1" t="s">
        <v>269</v>
      </c>
      <c r="E38" s="2">
        <v>808.66995073891621</v>
      </c>
      <c r="F38" s="1"/>
      <c r="G38" s="1"/>
      <c r="H38" s="1"/>
      <c r="I38" s="1">
        <v>809</v>
      </c>
      <c r="J38" s="1"/>
      <c r="K38" s="1"/>
      <c r="L38" s="1"/>
      <c r="M38" s="1"/>
    </row>
    <row r="39" spans="1:13" x14ac:dyDescent="0.3">
      <c r="A39" s="36" t="s">
        <v>63</v>
      </c>
      <c r="B39" s="1" t="s">
        <v>270</v>
      </c>
      <c r="C39" s="1" t="s">
        <v>270</v>
      </c>
      <c r="D39" s="1" t="s">
        <v>269</v>
      </c>
      <c r="E39" s="2">
        <v>1214.0866965620328</v>
      </c>
      <c r="F39" s="1"/>
      <c r="G39" s="1"/>
      <c r="H39" s="1"/>
      <c r="I39" s="1">
        <v>1214</v>
      </c>
      <c r="J39" s="1"/>
      <c r="K39" s="1"/>
      <c r="L39" s="1"/>
      <c r="M39" s="1"/>
    </row>
    <row r="40" spans="1:13" x14ac:dyDescent="0.3">
      <c r="A40" s="36" t="s">
        <v>65</v>
      </c>
      <c r="B40" s="1" t="s">
        <v>271</v>
      </c>
      <c r="C40" s="1" t="s">
        <v>271</v>
      </c>
      <c r="D40" s="1" t="s">
        <v>269</v>
      </c>
      <c r="E40" s="2">
        <v>317.95889060235532</v>
      </c>
      <c r="F40" s="1"/>
      <c r="G40" s="1"/>
      <c r="H40" s="1"/>
      <c r="I40" s="1">
        <v>318</v>
      </c>
      <c r="J40" s="1"/>
      <c r="K40" s="1"/>
      <c r="L40" s="1"/>
      <c r="M40" s="1"/>
    </row>
    <row r="41" spans="1:13" x14ac:dyDescent="0.3">
      <c r="A41" s="36" t="s">
        <v>67</v>
      </c>
      <c r="B41" s="1" t="s">
        <v>271</v>
      </c>
      <c r="C41" s="1" t="s">
        <v>271</v>
      </c>
      <c r="D41" s="1" t="s">
        <v>269</v>
      </c>
      <c r="E41" s="2">
        <v>279.21296296296293</v>
      </c>
      <c r="F41" s="1"/>
      <c r="G41" s="1"/>
      <c r="H41" s="1"/>
      <c r="I41" s="1">
        <v>279</v>
      </c>
      <c r="J41" s="1"/>
      <c r="K41" s="1"/>
      <c r="L41" s="1"/>
      <c r="M41" s="1"/>
    </row>
    <row r="42" spans="1:13" x14ac:dyDescent="0.3">
      <c r="A42" s="36" t="s">
        <v>70</v>
      </c>
      <c r="B42" s="1" t="s">
        <v>272</v>
      </c>
      <c r="C42" s="1" t="s">
        <v>204</v>
      </c>
      <c r="D42" s="1" t="s">
        <v>273</v>
      </c>
      <c r="E42" s="2">
        <v>591.93596302837079</v>
      </c>
      <c r="F42" s="1"/>
      <c r="G42" s="2">
        <f>E42</f>
        <v>591.93596302837079</v>
      </c>
      <c r="H42" s="1"/>
      <c r="I42" s="1"/>
      <c r="J42" s="1"/>
      <c r="K42" s="1"/>
      <c r="L42" s="1"/>
      <c r="M42" s="1"/>
    </row>
    <row r="43" spans="1:13" x14ac:dyDescent="0.3">
      <c r="A43" s="36" t="s">
        <v>72</v>
      </c>
      <c r="B43" s="1" t="s">
        <v>274</v>
      </c>
      <c r="C43" s="1" t="s">
        <v>274</v>
      </c>
      <c r="D43" s="1" t="s">
        <v>273</v>
      </c>
      <c r="E43" s="2">
        <v>5168.6172082816893</v>
      </c>
      <c r="F43" s="1"/>
      <c r="G43" s="2">
        <f>E43</f>
        <v>5168.6172082816893</v>
      </c>
      <c r="H43" s="1"/>
      <c r="I43" s="1"/>
      <c r="J43" s="1"/>
      <c r="K43" s="1"/>
      <c r="L43" s="1"/>
      <c r="M43" s="1"/>
    </row>
    <row r="44" spans="1:13" x14ac:dyDescent="0.3">
      <c r="A44" s="36" t="s">
        <v>75</v>
      </c>
      <c r="B44" s="1" t="s">
        <v>275</v>
      </c>
      <c r="C44" s="1" t="s">
        <v>275</v>
      </c>
      <c r="D44" s="1" t="s">
        <v>276</v>
      </c>
      <c r="E44" s="2">
        <v>4057.376923076923</v>
      </c>
      <c r="F44" s="1"/>
      <c r="G44" s="1"/>
      <c r="H44" s="1"/>
      <c r="I44" s="1"/>
      <c r="J44" s="1"/>
      <c r="K44" s="1"/>
      <c r="L44" s="2">
        <f>E44</f>
        <v>4057.376923076923</v>
      </c>
      <c r="M44" s="1"/>
    </row>
    <row r="45" spans="1:13" x14ac:dyDescent="0.3">
      <c r="A45" s="36" t="s">
        <v>78</v>
      </c>
      <c r="B45" s="1" t="s">
        <v>277</v>
      </c>
      <c r="C45" s="1" t="s">
        <v>265</v>
      </c>
      <c r="D45" s="1" t="s">
        <v>191</v>
      </c>
      <c r="E45" s="2">
        <v>1411.5896414342628</v>
      </c>
      <c r="F45" s="2">
        <f>E45</f>
        <v>1411.5896414342628</v>
      </c>
      <c r="G45" s="1"/>
      <c r="H45" s="1"/>
      <c r="I45" s="1"/>
      <c r="J45" s="1"/>
      <c r="K45" s="1"/>
      <c r="L45" s="1"/>
      <c r="M45" s="1"/>
    </row>
    <row r="46" spans="1:13" x14ac:dyDescent="0.3">
      <c r="A46" s="36" t="s">
        <v>80</v>
      </c>
      <c r="B46" s="1" t="s">
        <v>278</v>
      </c>
      <c r="C46" s="1" t="s">
        <v>278</v>
      </c>
      <c r="D46" s="1" t="s">
        <v>191</v>
      </c>
      <c r="E46" s="2">
        <v>3047.52</v>
      </c>
      <c r="F46" s="2">
        <f>E46</f>
        <v>3047.52</v>
      </c>
      <c r="G46" s="1"/>
      <c r="H46" s="1"/>
      <c r="I46" s="1"/>
      <c r="J46" s="1"/>
      <c r="K46" s="1"/>
      <c r="L46" s="1"/>
      <c r="M46" s="1"/>
    </row>
    <row r="47" spans="1:13" x14ac:dyDescent="0.3">
      <c r="A47" s="36" t="s">
        <v>83</v>
      </c>
      <c r="B47" s="1" t="s">
        <v>279</v>
      </c>
      <c r="C47" s="1" t="s">
        <v>280</v>
      </c>
      <c r="D47" s="1" t="s">
        <v>273</v>
      </c>
      <c r="E47" s="2">
        <v>161.29386527747482</v>
      </c>
      <c r="F47" s="1"/>
      <c r="G47" s="2">
        <f>E47</f>
        <v>161.29386527747482</v>
      </c>
      <c r="H47" s="1"/>
      <c r="I47" s="1"/>
      <c r="J47" s="1"/>
      <c r="K47" s="1"/>
      <c r="L47" s="1"/>
      <c r="M47" s="1"/>
    </row>
    <row r="48" spans="1:13" x14ac:dyDescent="0.3">
      <c r="A48" s="36" t="s">
        <v>85</v>
      </c>
      <c r="B48" s="1" t="s">
        <v>281</v>
      </c>
      <c r="C48" s="1" t="s">
        <v>280</v>
      </c>
      <c r="D48" s="1" t="s">
        <v>273</v>
      </c>
      <c r="E48" s="2">
        <v>270.45848021313037</v>
      </c>
      <c r="F48" s="1"/>
      <c r="G48" s="2">
        <f>E48</f>
        <v>270.45848021313037</v>
      </c>
      <c r="H48" s="1"/>
      <c r="I48" s="1"/>
      <c r="J48" s="1"/>
      <c r="K48" s="1"/>
      <c r="L48" s="1"/>
      <c r="M48" s="1"/>
    </row>
    <row r="49" spans="1:13" x14ac:dyDescent="0.3">
      <c r="A49" s="36" t="s">
        <v>87</v>
      </c>
      <c r="B49" s="1" t="s">
        <v>282</v>
      </c>
      <c r="C49" s="1" t="s">
        <v>282</v>
      </c>
      <c r="D49" s="1" t="s">
        <v>273</v>
      </c>
      <c r="E49" s="2">
        <v>745.74952288795475</v>
      </c>
      <c r="F49" s="1"/>
      <c r="G49" s="1"/>
      <c r="H49" s="1"/>
      <c r="I49" s="1"/>
      <c r="J49" s="2">
        <f>E49</f>
        <v>745.74952288795475</v>
      </c>
      <c r="K49" s="1"/>
      <c r="L49" s="1"/>
      <c r="M49" s="1"/>
    </row>
    <row r="50" spans="1:13" x14ac:dyDescent="0.3">
      <c r="A50" s="36" t="s">
        <v>90</v>
      </c>
      <c r="B50" s="1" t="s">
        <v>283</v>
      </c>
      <c r="C50" s="1" t="s">
        <v>283</v>
      </c>
      <c r="D50" s="1" t="s">
        <v>273</v>
      </c>
      <c r="E50" s="2">
        <v>687.11822052997991</v>
      </c>
      <c r="F50" s="1"/>
      <c r="G50" s="1"/>
      <c r="H50" s="1"/>
      <c r="I50" s="1"/>
      <c r="J50" s="2">
        <f>E50</f>
        <v>687.11822052997991</v>
      </c>
      <c r="K50" s="1"/>
      <c r="L50" s="1"/>
      <c r="M50" s="1"/>
    </row>
    <row r="51" spans="1:13" x14ac:dyDescent="0.3">
      <c r="A51" s="36" t="s">
        <v>92</v>
      </c>
      <c r="B51" s="1" t="s">
        <v>284</v>
      </c>
      <c r="C51" s="1" t="s">
        <v>284</v>
      </c>
      <c r="D51" s="1" t="s">
        <v>273</v>
      </c>
      <c r="E51" s="2">
        <v>1894.9168107627524</v>
      </c>
      <c r="F51" s="1"/>
      <c r="G51" s="2">
        <f>E51</f>
        <v>1894.9168107627524</v>
      </c>
      <c r="H51" s="1"/>
      <c r="I51" s="1"/>
      <c r="J51" s="1"/>
      <c r="K51" s="1"/>
      <c r="L51" s="1"/>
      <c r="M51" s="1"/>
    </row>
    <row r="52" spans="1:13" x14ac:dyDescent="0.3">
      <c r="A52" s="36" t="s">
        <v>94</v>
      </c>
      <c r="B52" s="1" t="s">
        <v>285</v>
      </c>
      <c r="C52" s="1" t="s">
        <v>285</v>
      </c>
      <c r="D52" s="1" t="s">
        <v>269</v>
      </c>
      <c r="E52" s="2">
        <v>846.20873785109563</v>
      </c>
      <c r="F52" s="2">
        <f>E52</f>
        <v>846.20873785109563</v>
      </c>
      <c r="G52" s="1"/>
      <c r="H52" s="1"/>
      <c r="I52" s="1"/>
      <c r="J52" s="1"/>
      <c r="K52" s="1"/>
      <c r="L52" s="1"/>
      <c r="M52" s="1"/>
    </row>
    <row r="53" spans="1:13" x14ac:dyDescent="0.3">
      <c r="A53" s="36" t="s">
        <v>96</v>
      </c>
      <c r="B53" s="1" t="s">
        <v>286</v>
      </c>
      <c r="C53" s="1" t="s">
        <v>286</v>
      </c>
      <c r="D53" s="1" t="s">
        <v>269</v>
      </c>
      <c r="E53" s="2">
        <v>3137.0324324324324</v>
      </c>
      <c r="F53" s="2">
        <f>E53</f>
        <v>3137.0324324324324</v>
      </c>
      <c r="G53" s="1"/>
      <c r="H53" s="1"/>
      <c r="I53" s="1"/>
      <c r="J53" s="1"/>
      <c r="K53" s="1"/>
      <c r="L53" s="1"/>
      <c r="M53" s="1"/>
    </row>
    <row r="54" spans="1:13" x14ac:dyDescent="0.3">
      <c r="A54" s="36" t="s">
        <v>98</v>
      </c>
      <c r="B54" s="1" t="s">
        <v>287</v>
      </c>
      <c r="C54" s="1" t="s">
        <v>287</v>
      </c>
      <c r="D54" s="1" t="s">
        <v>269</v>
      </c>
      <c r="E54" s="2">
        <v>435.2162695671758</v>
      </c>
      <c r="F54" s="2">
        <f>E54</f>
        <v>435.2162695671758</v>
      </c>
      <c r="G54" s="1"/>
      <c r="H54" s="1"/>
      <c r="I54" s="1"/>
      <c r="J54" s="1"/>
      <c r="K54" s="1"/>
      <c r="L54" s="1"/>
      <c r="M54" s="1"/>
    </row>
    <row r="55" spans="1:13" x14ac:dyDescent="0.3">
      <c r="A55" s="36" t="s">
        <v>100</v>
      </c>
      <c r="B55" s="1" t="s">
        <v>288</v>
      </c>
      <c r="C55" s="1" t="s">
        <v>289</v>
      </c>
      <c r="D55" s="1" t="s">
        <v>273</v>
      </c>
      <c r="E55" s="2">
        <v>237.20729717332472</v>
      </c>
      <c r="F55" s="1"/>
      <c r="G55" s="1"/>
      <c r="H55" s="1"/>
      <c r="I55" s="1"/>
      <c r="J55" s="2">
        <f>E55</f>
        <v>237.20729717332472</v>
      </c>
      <c r="K55" s="1"/>
      <c r="L55" s="1"/>
      <c r="M55" s="1"/>
    </row>
    <row r="56" spans="1:13" x14ac:dyDescent="0.3">
      <c r="A56" s="36" t="s">
        <v>102</v>
      </c>
      <c r="B56" s="1" t="s">
        <v>290</v>
      </c>
      <c r="C56" s="1" t="s">
        <v>289</v>
      </c>
      <c r="D56" s="1" t="s">
        <v>273</v>
      </c>
      <c r="E56" s="2">
        <v>992.34811165845645</v>
      </c>
      <c r="F56" s="1"/>
      <c r="G56" s="1"/>
      <c r="H56" s="1"/>
      <c r="I56" s="1"/>
      <c r="J56" s="2">
        <f>E56</f>
        <v>992.34811165845645</v>
      </c>
      <c r="K56" s="1"/>
      <c r="L56" s="1"/>
      <c r="M56" s="1"/>
    </row>
    <row r="57" spans="1:13" x14ac:dyDescent="0.3">
      <c r="A57" s="36" t="s">
        <v>104</v>
      </c>
      <c r="B57" s="1" t="s">
        <v>291</v>
      </c>
      <c r="C57" s="1" t="s">
        <v>291</v>
      </c>
      <c r="D57" s="1" t="s">
        <v>273</v>
      </c>
      <c r="E57" s="2">
        <v>1107.2489591674566</v>
      </c>
      <c r="F57" s="1"/>
      <c r="G57" s="1"/>
      <c r="H57" s="1"/>
      <c r="I57" s="1"/>
      <c r="J57" s="2">
        <f>E57</f>
        <v>1107.2489591674566</v>
      </c>
      <c r="K57" s="1"/>
      <c r="L57" s="1"/>
      <c r="M57" s="1"/>
    </row>
    <row r="58" spans="1:13" x14ac:dyDescent="0.3">
      <c r="A58" s="36" t="s">
        <v>106</v>
      </c>
      <c r="B58" s="1" t="s">
        <v>292</v>
      </c>
      <c r="C58" s="1" t="s">
        <v>293</v>
      </c>
      <c r="D58" s="1" t="s">
        <v>273</v>
      </c>
      <c r="E58" s="2">
        <v>404.82587835728128</v>
      </c>
      <c r="F58" s="1"/>
      <c r="G58" s="1"/>
      <c r="H58" s="1"/>
      <c r="I58" s="1"/>
      <c r="J58" s="2">
        <f>E58</f>
        <v>404.82587835728128</v>
      </c>
      <c r="K58" s="1"/>
      <c r="L58" s="1"/>
      <c r="M58" s="1"/>
    </row>
    <row r="59" spans="1:13" x14ac:dyDescent="0.3">
      <c r="A59" s="36" t="s">
        <v>108</v>
      </c>
      <c r="B59" s="1" t="s">
        <v>294</v>
      </c>
      <c r="C59" s="1" t="s">
        <v>293</v>
      </c>
      <c r="D59" s="1" t="s">
        <v>273</v>
      </c>
      <c r="E59" s="2">
        <v>682.29167241846915</v>
      </c>
      <c r="F59" s="1"/>
      <c r="G59" s="1"/>
      <c r="H59" s="1"/>
      <c r="I59" s="1"/>
      <c r="J59" s="2">
        <f>E59</f>
        <v>682.29167241846915</v>
      </c>
      <c r="K59" s="1"/>
      <c r="L59" s="1"/>
      <c r="M59" s="1"/>
    </row>
    <row r="60" spans="1:13" x14ac:dyDescent="0.3">
      <c r="A60" s="36" t="s">
        <v>110</v>
      </c>
      <c r="B60" s="1" t="s">
        <v>295</v>
      </c>
      <c r="C60" s="1" t="s">
        <v>198</v>
      </c>
      <c r="D60" s="1" t="s">
        <v>201</v>
      </c>
      <c r="E60" s="2">
        <v>1342.8962892483348</v>
      </c>
      <c r="F60" s="1"/>
      <c r="G60" s="1"/>
      <c r="H60" s="1"/>
      <c r="I60" s="1"/>
      <c r="J60" s="1"/>
      <c r="K60" s="1"/>
      <c r="L60" s="1"/>
      <c r="M60" s="2">
        <f>E60</f>
        <v>1342.8962892483348</v>
      </c>
    </row>
    <row r="61" spans="1:13" x14ac:dyDescent="0.3">
      <c r="A61" s="36" t="s">
        <v>112</v>
      </c>
      <c r="B61" s="1" t="s">
        <v>296</v>
      </c>
      <c r="C61" s="1" t="s">
        <v>198</v>
      </c>
      <c r="D61" s="1" t="s">
        <v>201</v>
      </c>
      <c r="E61" s="2">
        <v>1005.202327394802</v>
      </c>
      <c r="F61" s="1"/>
      <c r="G61" s="1"/>
      <c r="H61" s="1"/>
      <c r="I61" s="1"/>
      <c r="J61" s="1"/>
      <c r="K61" s="1"/>
      <c r="L61" s="2"/>
      <c r="M61" s="2">
        <f>E61</f>
        <v>1005.202327394802</v>
      </c>
    </row>
    <row r="62" spans="1:13" x14ac:dyDescent="0.3">
      <c r="A62" s="36" t="s">
        <v>114</v>
      </c>
      <c r="B62" s="1" t="s">
        <v>297</v>
      </c>
      <c r="C62" s="1" t="s">
        <v>198</v>
      </c>
      <c r="D62" s="1" t="s">
        <v>201</v>
      </c>
      <c r="E62" s="2">
        <v>1489.9007551240561</v>
      </c>
      <c r="F62" s="1"/>
      <c r="G62" s="1"/>
      <c r="H62" s="1"/>
      <c r="I62" s="1"/>
      <c r="J62" s="1"/>
      <c r="K62" s="1"/>
      <c r="L62" s="2">
        <f>E62</f>
        <v>1489.9007551240561</v>
      </c>
      <c r="M62" s="1"/>
    </row>
    <row r="63" spans="1:13" x14ac:dyDescent="0.3">
      <c r="A63" s="36" t="s">
        <v>116</v>
      </c>
      <c r="B63" s="1" t="s">
        <v>298</v>
      </c>
      <c r="C63" s="1" t="s">
        <v>198</v>
      </c>
      <c r="D63" s="1" t="s">
        <v>201</v>
      </c>
      <c r="E63" s="2">
        <v>1426.9655172413793</v>
      </c>
      <c r="F63" s="1"/>
      <c r="G63" s="1"/>
      <c r="H63" s="1"/>
      <c r="I63" s="1"/>
      <c r="J63" s="1"/>
      <c r="K63" s="1"/>
      <c r="L63" s="2">
        <f>E63</f>
        <v>1426.9655172413793</v>
      </c>
      <c r="M63" s="1"/>
    </row>
    <row r="64" spans="1:13" x14ac:dyDescent="0.3">
      <c r="A64" s="36" t="s">
        <v>120</v>
      </c>
      <c r="B64" s="1" t="s">
        <v>299</v>
      </c>
      <c r="C64" s="1" t="s">
        <v>198</v>
      </c>
      <c r="D64" s="1" t="s">
        <v>201</v>
      </c>
      <c r="E64" s="2">
        <v>2213.0152439024391</v>
      </c>
      <c r="F64" s="1"/>
      <c r="G64" s="1"/>
      <c r="H64" s="1"/>
      <c r="I64" s="1"/>
      <c r="J64" s="1"/>
      <c r="K64" s="1"/>
      <c r="L64" s="2">
        <f>E64</f>
        <v>2213.0152439024391</v>
      </c>
      <c r="M64" s="2"/>
    </row>
    <row r="65" spans="1:13" x14ac:dyDescent="0.3">
      <c r="A65" s="36" t="s">
        <v>300</v>
      </c>
      <c r="B65" s="1" t="s">
        <v>301</v>
      </c>
      <c r="C65" s="1" t="s">
        <v>198</v>
      </c>
      <c r="D65" s="1" t="s">
        <v>276</v>
      </c>
      <c r="E65" s="2">
        <v>3477.541393686718</v>
      </c>
      <c r="F65" s="1"/>
      <c r="G65" s="1"/>
      <c r="H65" s="1"/>
      <c r="I65" s="1"/>
      <c r="J65" s="1"/>
      <c r="K65" s="1"/>
      <c r="L65" s="1"/>
      <c r="M65" s="2">
        <f>E65</f>
        <v>3477.541393686718</v>
      </c>
    </row>
    <row r="66" spans="1:13" x14ac:dyDescent="0.3">
      <c r="A66" s="36" t="s">
        <v>302</v>
      </c>
      <c r="B66" s="1" t="s">
        <v>303</v>
      </c>
      <c r="C66" s="1" t="s">
        <v>198</v>
      </c>
      <c r="D66" s="1" t="s">
        <v>276</v>
      </c>
      <c r="E66" s="2">
        <v>3055.2486236789596</v>
      </c>
      <c r="F66" s="1"/>
      <c r="G66" s="1"/>
      <c r="H66" s="1"/>
      <c r="I66" s="1"/>
      <c r="J66" s="1"/>
      <c r="K66" s="1"/>
      <c r="L66" s="1"/>
      <c r="M66" s="2">
        <f>E66</f>
        <v>3055.2486236789596</v>
      </c>
    </row>
    <row r="67" spans="1:13" x14ac:dyDescent="0.3">
      <c r="A67" s="36" t="s">
        <v>304</v>
      </c>
      <c r="B67" s="1" t="s">
        <v>305</v>
      </c>
      <c r="C67" s="1" t="s">
        <v>198</v>
      </c>
      <c r="D67" s="1" t="s">
        <v>276</v>
      </c>
      <c r="E67" s="2">
        <v>1823.0958904109589</v>
      </c>
      <c r="F67" s="1"/>
      <c r="G67" s="1"/>
      <c r="H67" s="1"/>
      <c r="I67" s="1"/>
      <c r="J67" s="1"/>
      <c r="K67" s="1"/>
      <c r="L67" s="1"/>
      <c r="M67" s="2">
        <f>E67</f>
        <v>1823.0958904109589</v>
      </c>
    </row>
    <row r="68" spans="1:13" x14ac:dyDescent="0.3">
      <c r="A68" s="36" t="s">
        <v>306</v>
      </c>
      <c r="B68" s="1" t="s">
        <v>307</v>
      </c>
      <c r="C68" s="1" t="s">
        <v>198</v>
      </c>
      <c r="D68" s="1" t="s">
        <v>276</v>
      </c>
      <c r="E68" s="2">
        <v>3358.7390815860931</v>
      </c>
      <c r="F68" s="1"/>
      <c r="G68" s="1"/>
      <c r="H68" s="1"/>
      <c r="I68" s="1"/>
      <c r="J68" s="1"/>
      <c r="K68" s="1"/>
      <c r="L68" s="1"/>
      <c r="M68" s="2">
        <f>E68</f>
        <v>3358.7390815860931</v>
      </c>
    </row>
    <row r="69" spans="1:13" x14ac:dyDescent="0.3">
      <c r="A69" s="36" t="s">
        <v>308</v>
      </c>
      <c r="B69" s="1" t="s">
        <v>309</v>
      </c>
      <c r="C69" s="1" t="s">
        <v>198</v>
      </c>
      <c r="D69" s="1" t="s">
        <v>276</v>
      </c>
      <c r="E69" s="2">
        <v>1732.943661971831</v>
      </c>
      <c r="F69" s="1"/>
      <c r="G69" s="1"/>
      <c r="H69" s="1"/>
      <c r="I69" s="1"/>
      <c r="J69" s="1"/>
      <c r="K69" s="1"/>
      <c r="L69" s="1"/>
      <c r="M69" s="2">
        <f>E69</f>
        <v>1732.943661971831</v>
      </c>
    </row>
    <row r="70" spans="1:13" x14ac:dyDescent="0.3">
      <c r="A70" s="36" t="s">
        <v>122</v>
      </c>
      <c r="B70" s="1" t="s">
        <v>310</v>
      </c>
      <c r="C70" s="1" t="s">
        <v>310</v>
      </c>
      <c r="D70" s="1" t="s">
        <v>311</v>
      </c>
      <c r="E70" s="2">
        <v>352.62775105016181</v>
      </c>
      <c r="F70" s="1"/>
      <c r="G70" s="1"/>
      <c r="H70" s="1"/>
      <c r="I70" s="1"/>
      <c r="J70" s="2">
        <f>E70</f>
        <v>352.62775105016181</v>
      </c>
      <c r="K70" s="1"/>
      <c r="L70" s="1"/>
      <c r="M70" s="1"/>
    </row>
    <row r="71" spans="1:13" x14ac:dyDescent="0.3">
      <c r="A71" s="36" t="s">
        <v>124</v>
      </c>
      <c r="B71" s="1" t="s">
        <v>312</v>
      </c>
      <c r="C71" s="1" t="s">
        <v>312</v>
      </c>
      <c r="D71" s="1" t="s">
        <v>311</v>
      </c>
      <c r="E71" s="2">
        <v>1306.2117778094073</v>
      </c>
      <c r="F71" s="1"/>
      <c r="G71" s="1"/>
      <c r="H71" s="1"/>
      <c r="I71" s="1"/>
      <c r="J71" s="2">
        <f>E71</f>
        <v>1306.2117778094073</v>
      </c>
      <c r="K71" s="1"/>
      <c r="L71" s="1"/>
      <c r="M71" s="1"/>
    </row>
    <row r="72" spans="1:13" x14ac:dyDescent="0.3">
      <c r="A72" s="36" t="s">
        <v>126</v>
      </c>
      <c r="B72" s="1" t="s">
        <v>313</v>
      </c>
      <c r="C72" s="1" t="s">
        <v>313</v>
      </c>
      <c r="D72" s="1" t="s">
        <v>311</v>
      </c>
      <c r="E72" s="2">
        <v>444.4722014250267</v>
      </c>
      <c r="F72" s="1"/>
      <c r="G72" s="1"/>
      <c r="H72" s="1"/>
      <c r="I72" s="1"/>
      <c r="J72" s="2">
        <f>E72</f>
        <v>444.4722014250267</v>
      </c>
      <c r="K72" s="1"/>
      <c r="L72" s="1"/>
      <c r="M72" s="1"/>
    </row>
    <row r="73" spans="1:13" x14ac:dyDescent="0.3">
      <c r="A73" s="36" t="s">
        <v>128</v>
      </c>
      <c r="B73" s="1" t="s">
        <v>314</v>
      </c>
      <c r="C73" s="1" t="s">
        <v>269</v>
      </c>
      <c r="D73" s="1" t="s">
        <v>269</v>
      </c>
      <c r="E73" s="2">
        <v>2650.4365419987739</v>
      </c>
      <c r="F73" s="1"/>
      <c r="G73" s="1"/>
      <c r="H73" s="1"/>
      <c r="I73" s="2">
        <f>E73</f>
        <v>2650.4365419987739</v>
      </c>
      <c r="J73" s="1"/>
      <c r="K73" s="1"/>
      <c r="L73" s="1"/>
      <c r="M73" s="1"/>
    </row>
    <row r="74" spans="1:13" x14ac:dyDescent="0.3">
      <c r="A74" s="36" t="s">
        <v>315</v>
      </c>
      <c r="B74" s="1" t="s">
        <v>316</v>
      </c>
      <c r="C74" s="1" t="s">
        <v>269</v>
      </c>
      <c r="D74" s="1" t="s">
        <v>269</v>
      </c>
      <c r="E74" s="2">
        <v>2248.4917355993166</v>
      </c>
      <c r="F74" s="1"/>
      <c r="G74" s="1"/>
      <c r="H74" s="1"/>
      <c r="I74" s="2">
        <f>E74</f>
        <v>2248.4917355993166</v>
      </c>
      <c r="J74" s="1"/>
      <c r="K74" s="1"/>
      <c r="L74" s="1"/>
      <c r="M74" s="1"/>
    </row>
    <row r="75" spans="1:13" x14ac:dyDescent="0.3">
      <c r="A75" s="36" t="s">
        <v>317</v>
      </c>
      <c r="B75" s="1" t="s">
        <v>318</v>
      </c>
      <c r="C75" s="1" t="s">
        <v>269</v>
      </c>
      <c r="D75" s="1" t="s">
        <v>269</v>
      </c>
      <c r="E75" s="2">
        <v>660.71771217367439</v>
      </c>
      <c r="F75" s="1"/>
      <c r="G75" s="1"/>
      <c r="H75" s="1"/>
      <c r="I75" s="2">
        <f>E75</f>
        <v>660.71771217367439</v>
      </c>
      <c r="J75" s="1"/>
      <c r="K75" s="1"/>
      <c r="L75" s="1"/>
      <c r="M75" s="1"/>
    </row>
    <row r="76" spans="1:13" x14ac:dyDescent="0.3">
      <c r="A76" s="36" t="s">
        <v>319</v>
      </c>
      <c r="B76" s="1" t="s">
        <v>320</v>
      </c>
      <c r="C76" s="1" t="s">
        <v>269</v>
      </c>
      <c r="D76" s="1" t="s">
        <v>269</v>
      </c>
      <c r="E76" s="2">
        <v>2072.9195775792041</v>
      </c>
      <c r="F76" s="1"/>
      <c r="G76" s="1"/>
      <c r="H76" s="1"/>
      <c r="I76" s="2">
        <f>E76</f>
        <v>2072.9195775792041</v>
      </c>
      <c r="J76" s="1"/>
      <c r="K76" s="1"/>
      <c r="L76" s="1"/>
      <c r="M76" s="1"/>
    </row>
    <row r="77" spans="1:13" x14ac:dyDescent="0.3">
      <c r="A77" s="36" t="s">
        <v>136</v>
      </c>
      <c r="B77" s="1" t="s">
        <v>321</v>
      </c>
      <c r="C77" s="1" t="s">
        <v>269</v>
      </c>
      <c r="D77" s="1" t="s">
        <v>269</v>
      </c>
      <c r="E77" s="2">
        <v>2655.0301406563967</v>
      </c>
      <c r="F77" s="1"/>
      <c r="G77" s="1"/>
      <c r="H77" s="1"/>
      <c r="I77" s="2">
        <f>E77</f>
        <v>2655.0301406563967</v>
      </c>
      <c r="J77" s="1"/>
      <c r="K77" s="1"/>
      <c r="L77" s="1"/>
      <c r="M77" s="1"/>
    </row>
    <row r="78" spans="1:13" x14ac:dyDescent="0.3">
      <c r="A78" s="36" t="s">
        <v>138</v>
      </c>
      <c r="B78" s="1" t="s">
        <v>322</v>
      </c>
      <c r="C78" s="1" t="s">
        <v>322</v>
      </c>
      <c r="D78" s="1" t="s">
        <v>311</v>
      </c>
      <c r="E78" s="2">
        <v>1006.3756218298723</v>
      </c>
      <c r="F78" s="1"/>
      <c r="G78" s="1"/>
      <c r="H78" s="1"/>
      <c r="I78" s="1"/>
      <c r="J78" s="2">
        <f>E78</f>
        <v>1006.3756218298723</v>
      </c>
      <c r="K78" s="1"/>
      <c r="L78" s="1"/>
      <c r="M78" s="1"/>
    </row>
    <row r="79" spans="1:13" x14ac:dyDescent="0.3">
      <c r="A79" s="36" t="s">
        <v>142</v>
      </c>
      <c r="B79" s="1" t="s">
        <v>323</v>
      </c>
      <c r="C79" s="1" t="s">
        <v>323</v>
      </c>
      <c r="D79" s="1" t="s">
        <v>311</v>
      </c>
      <c r="E79" s="2">
        <v>337.4270300187905</v>
      </c>
      <c r="F79" s="1"/>
      <c r="G79" s="1"/>
      <c r="H79" s="1"/>
      <c r="I79" s="1">
        <v>337</v>
      </c>
      <c r="J79" s="1"/>
      <c r="K79" s="1"/>
      <c r="L79" s="1"/>
      <c r="M79" s="1"/>
    </row>
    <row r="80" spans="1:13" x14ac:dyDescent="0.3">
      <c r="A80" s="36" t="s">
        <v>144</v>
      </c>
      <c r="B80" s="1" t="s">
        <v>324</v>
      </c>
      <c r="C80" s="1" t="s">
        <v>324</v>
      </c>
      <c r="D80" s="1" t="s">
        <v>311</v>
      </c>
      <c r="E80" s="2">
        <v>318.64811905564011</v>
      </c>
      <c r="F80" s="1"/>
      <c r="G80" s="1"/>
      <c r="H80" s="1"/>
      <c r="I80" s="1"/>
      <c r="J80" s="1">
        <v>319</v>
      </c>
      <c r="K80" s="1"/>
      <c r="L80" s="1"/>
      <c r="M80" s="1"/>
    </row>
    <row r="81" spans="1:13" x14ac:dyDescent="0.3">
      <c r="A81" s="36" t="s">
        <v>146</v>
      </c>
      <c r="B81" s="1" t="s">
        <v>325</v>
      </c>
      <c r="C81" s="1" t="s">
        <v>325</v>
      </c>
      <c r="D81" s="1" t="s">
        <v>311</v>
      </c>
      <c r="E81" s="2">
        <v>219.03475331945711</v>
      </c>
      <c r="F81" s="1"/>
      <c r="G81" s="1"/>
      <c r="H81" s="1"/>
      <c r="I81" s="1">
        <v>219</v>
      </c>
      <c r="J81" s="1"/>
      <c r="K81" s="1"/>
      <c r="L81" s="1"/>
      <c r="M81" s="1"/>
    </row>
    <row r="82" spans="1:13" x14ac:dyDescent="0.3">
      <c r="A82" s="36" t="s">
        <v>148</v>
      </c>
      <c r="B82" s="1" t="s">
        <v>326</v>
      </c>
      <c r="C82" s="1" t="s">
        <v>326</v>
      </c>
      <c r="D82" s="1" t="s">
        <v>311</v>
      </c>
      <c r="E82" s="2">
        <v>3609.6334467671368</v>
      </c>
      <c r="F82" s="1"/>
      <c r="G82" s="1"/>
      <c r="H82" s="1"/>
      <c r="I82" s="1"/>
      <c r="J82" s="2">
        <f>E82</f>
        <v>3609.6334467671368</v>
      </c>
      <c r="K82" s="1"/>
      <c r="L82" s="1"/>
      <c r="M82" s="1"/>
    </row>
    <row r="83" spans="1:13" x14ac:dyDescent="0.3">
      <c r="A83" s="36" t="s">
        <v>150</v>
      </c>
      <c r="B83" s="1" t="s">
        <v>327</v>
      </c>
      <c r="C83" s="1" t="s">
        <v>327</v>
      </c>
      <c r="D83" s="1" t="s">
        <v>311</v>
      </c>
      <c r="E83" s="2">
        <v>270.09263830446065</v>
      </c>
      <c r="F83" s="1"/>
      <c r="G83" s="1"/>
      <c r="H83" s="1"/>
      <c r="I83" s="1">
        <v>270</v>
      </c>
      <c r="J83" s="1"/>
      <c r="K83" s="1"/>
      <c r="L83" s="1"/>
      <c r="M83" s="1"/>
    </row>
    <row r="84" spans="1:13" x14ac:dyDescent="0.3">
      <c r="A84" s="36" t="s">
        <v>153</v>
      </c>
      <c r="B84" s="1" t="s">
        <v>328</v>
      </c>
      <c r="C84" s="1" t="s">
        <v>328</v>
      </c>
      <c r="D84" s="1" t="s">
        <v>311</v>
      </c>
      <c r="E84" s="2">
        <v>162.6820871127866</v>
      </c>
      <c r="F84" s="1"/>
      <c r="G84" s="1"/>
      <c r="H84" s="1"/>
      <c r="I84" s="1"/>
      <c r="J84" s="1">
        <v>163</v>
      </c>
      <c r="K84" s="1"/>
      <c r="L84" s="1"/>
      <c r="M84" s="1"/>
    </row>
    <row r="85" spans="1:13" x14ac:dyDescent="0.3">
      <c r="A85" s="36" t="s">
        <v>155</v>
      </c>
      <c r="B85" s="1" t="s">
        <v>329</v>
      </c>
      <c r="C85" s="1" t="s">
        <v>329</v>
      </c>
      <c r="D85" s="1" t="s">
        <v>311</v>
      </c>
      <c r="E85" s="2">
        <v>316.1691024516179</v>
      </c>
      <c r="F85" s="1"/>
      <c r="G85" s="1"/>
      <c r="H85" s="1"/>
      <c r="I85" s="1"/>
      <c r="J85" s="1">
        <v>316</v>
      </c>
      <c r="K85" s="1"/>
      <c r="L85" s="1"/>
      <c r="M85" s="1"/>
    </row>
    <row r="86" spans="1:13" x14ac:dyDescent="0.3">
      <c r="A86" s="36" t="s">
        <v>157</v>
      </c>
      <c r="B86" s="1" t="s">
        <v>330</v>
      </c>
      <c r="C86" s="1" t="s">
        <v>330</v>
      </c>
      <c r="D86" s="1" t="s">
        <v>311</v>
      </c>
      <c r="E86" s="2">
        <v>193.15322994170333</v>
      </c>
      <c r="F86" s="1"/>
      <c r="G86" s="1"/>
      <c r="H86" s="1"/>
      <c r="I86" s="1">
        <v>193</v>
      </c>
      <c r="J86" s="1"/>
      <c r="K86" s="1"/>
      <c r="L86" s="1"/>
      <c r="M86" s="1"/>
    </row>
    <row r="87" spans="1:13" x14ac:dyDescent="0.3">
      <c r="A87" s="36" t="s">
        <v>159</v>
      </c>
      <c r="B87" s="1" t="s">
        <v>331</v>
      </c>
      <c r="C87" s="1" t="s">
        <v>331</v>
      </c>
      <c r="D87" s="1" t="s">
        <v>311</v>
      </c>
      <c r="E87" s="2">
        <v>99.240531638162352</v>
      </c>
      <c r="F87" s="1"/>
      <c r="G87" s="1"/>
      <c r="H87" s="1"/>
      <c r="I87" s="1">
        <v>99</v>
      </c>
      <c r="J87" s="1"/>
      <c r="K87" s="1"/>
      <c r="L87" s="1"/>
      <c r="M87" s="1"/>
    </row>
    <row r="88" spans="1:13" x14ac:dyDescent="0.3">
      <c r="A88" s="36" t="s">
        <v>161</v>
      </c>
      <c r="B88" s="1" t="s">
        <v>332</v>
      </c>
      <c r="C88" s="1" t="s">
        <v>332</v>
      </c>
      <c r="D88" s="1" t="s">
        <v>311</v>
      </c>
      <c r="E88" s="2">
        <v>563.50749388686256</v>
      </c>
      <c r="F88" s="1"/>
      <c r="G88" s="1"/>
      <c r="H88" s="1"/>
      <c r="I88" s="1">
        <v>564</v>
      </c>
      <c r="J88" s="1"/>
      <c r="K88" s="1"/>
      <c r="L88" s="1"/>
      <c r="M88" s="1"/>
    </row>
    <row r="89" spans="1:13" x14ac:dyDescent="0.3">
      <c r="A89" s="36" t="s">
        <v>163</v>
      </c>
      <c r="B89" s="1" t="s">
        <v>333</v>
      </c>
      <c r="C89" s="1" t="s">
        <v>333</v>
      </c>
      <c r="D89" s="1" t="s">
        <v>311</v>
      </c>
      <c r="E89" s="2">
        <v>242.05861928433316</v>
      </c>
      <c r="F89" s="1"/>
      <c r="G89" s="1"/>
      <c r="H89" s="1"/>
      <c r="I89" s="1"/>
      <c r="J89" s="1">
        <v>242</v>
      </c>
      <c r="K89" s="1"/>
      <c r="L89" s="1"/>
      <c r="M89" s="1"/>
    </row>
    <row r="90" spans="1:13" x14ac:dyDescent="0.3">
      <c r="A90" s="36" t="s">
        <v>165</v>
      </c>
      <c r="B90" s="1" t="s">
        <v>334</v>
      </c>
      <c r="C90" s="1" t="s">
        <v>334</v>
      </c>
      <c r="D90" s="1" t="s">
        <v>311</v>
      </c>
      <c r="E90" s="2">
        <v>43.926178675353142</v>
      </c>
      <c r="F90" s="1"/>
      <c r="G90" s="1"/>
      <c r="H90" s="1"/>
      <c r="I90" s="1"/>
      <c r="J90" s="1">
        <v>44</v>
      </c>
      <c r="K90" s="1"/>
      <c r="L90" s="1"/>
      <c r="M90" s="1"/>
    </row>
    <row r="91" spans="1:13" x14ac:dyDescent="0.3">
      <c r="A91" s="36" t="s">
        <v>167</v>
      </c>
      <c r="B91" s="1" t="s">
        <v>335</v>
      </c>
      <c r="C91" s="1" t="s">
        <v>335</v>
      </c>
      <c r="D91" s="1" t="s">
        <v>311</v>
      </c>
      <c r="E91" s="2">
        <v>49.973720728002029</v>
      </c>
      <c r="F91" s="1"/>
      <c r="G91" s="1"/>
      <c r="H91" s="1"/>
      <c r="I91" s="1"/>
      <c r="J91" s="1">
        <v>50</v>
      </c>
      <c r="K91" s="1"/>
      <c r="L91" s="1"/>
      <c r="M91" s="1"/>
    </row>
    <row r="92" spans="1:13" x14ac:dyDescent="0.3">
      <c r="A92" s="36" t="s">
        <v>336</v>
      </c>
      <c r="B92" s="1" t="s">
        <v>337</v>
      </c>
      <c r="C92" s="1" t="s">
        <v>337</v>
      </c>
      <c r="D92" s="1" t="s">
        <v>311</v>
      </c>
      <c r="E92" s="2">
        <v>180.34948797122613</v>
      </c>
      <c r="F92" s="1"/>
      <c r="G92" s="1"/>
      <c r="H92" s="1"/>
      <c r="I92" s="1"/>
      <c r="J92" s="1">
        <v>180</v>
      </c>
      <c r="K92" s="1"/>
      <c r="L92" s="1"/>
      <c r="M92" s="1"/>
    </row>
    <row r="93" spans="1:13" x14ac:dyDescent="0.3">
      <c r="A93" s="36" t="s">
        <v>338</v>
      </c>
      <c r="B93" s="1" t="s">
        <v>339</v>
      </c>
      <c r="C93" s="1" t="s">
        <v>339</v>
      </c>
      <c r="D93" s="1" t="s">
        <v>311</v>
      </c>
      <c r="E93" s="2">
        <v>125.48697267812204</v>
      </c>
      <c r="F93" s="1"/>
      <c r="G93" s="1"/>
      <c r="H93" s="1"/>
      <c r="I93" s="1"/>
      <c r="J93" s="1">
        <v>125</v>
      </c>
      <c r="K93" s="1"/>
      <c r="L93" s="1"/>
      <c r="M93" s="1"/>
    </row>
    <row r="94" spans="1:13" x14ac:dyDescent="0.3">
      <c r="A94" s="36" t="s">
        <v>340</v>
      </c>
      <c r="B94" s="1" t="s">
        <v>341</v>
      </c>
      <c r="C94" s="1" t="s">
        <v>341</v>
      </c>
      <c r="D94" s="1" t="s">
        <v>311</v>
      </c>
      <c r="E94" s="2">
        <v>195.28233795427502</v>
      </c>
      <c r="F94" s="1"/>
      <c r="G94" s="1"/>
      <c r="H94" s="1"/>
      <c r="I94" s="1">
        <v>195</v>
      </c>
      <c r="J94" s="1"/>
      <c r="K94" s="1"/>
      <c r="L94" s="1"/>
      <c r="M94" s="1"/>
    </row>
    <row r="95" spans="1:13" x14ac:dyDescent="0.3">
      <c r="A95" s="36" t="s">
        <v>342</v>
      </c>
      <c r="B95" s="1" t="s">
        <v>343</v>
      </c>
      <c r="C95" s="1" t="s">
        <v>343</v>
      </c>
      <c r="D95" s="1" t="s">
        <v>311</v>
      </c>
      <c r="E95" s="2">
        <v>641.64358431449227</v>
      </c>
      <c r="F95" s="1"/>
      <c r="G95" s="1"/>
      <c r="H95" s="1"/>
      <c r="I95" s="1">
        <v>642</v>
      </c>
      <c r="J95" s="1"/>
      <c r="K95" s="1"/>
      <c r="L95" s="1"/>
      <c r="M95" s="1"/>
    </row>
    <row r="96" spans="1:13" x14ac:dyDescent="0.3">
      <c r="A96" s="36" t="s">
        <v>169</v>
      </c>
      <c r="B96" s="1" t="s">
        <v>344</v>
      </c>
      <c r="C96" s="1" t="s">
        <v>344</v>
      </c>
      <c r="D96" s="1" t="s">
        <v>311</v>
      </c>
      <c r="E96" s="2">
        <v>118.05737717863832</v>
      </c>
      <c r="F96" s="1"/>
      <c r="G96" s="1"/>
      <c r="H96" s="1"/>
      <c r="I96" s="1">
        <v>118</v>
      </c>
      <c r="J96" s="1"/>
      <c r="K96" s="1"/>
      <c r="L96" s="1"/>
      <c r="M96" s="1"/>
    </row>
    <row r="97" spans="1:13" x14ac:dyDescent="0.3">
      <c r="A97" s="36" t="s">
        <v>173</v>
      </c>
      <c r="B97" s="1" t="s">
        <v>345</v>
      </c>
      <c r="C97" s="1" t="s">
        <v>345</v>
      </c>
      <c r="D97" s="1" t="s">
        <v>311</v>
      </c>
      <c r="E97" s="2">
        <v>163.05584545727098</v>
      </c>
      <c r="F97" s="1"/>
      <c r="G97" s="1"/>
      <c r="H97" s="1"/>
      <c r="I97" s="1">
        <v>163</v>
      </c>
      <c r="J97" s="1"/>
      <c r="K97" s="1"/>
      <c r="L97" s="1"/>
      <c r="M97" s="1"/>
    </row>
    <row r="98" spans="1:13" x14ac:dyDescent="0.3">
      <c r="A98" s="36" t="s">
        <v>175</v>
      </c>
      <c r="B98" s="1" t="s">
        <v>346</v>
      </c>
      <c r="C98" s="1" t="s">
        <v>346</v>
      </c>
      <c r="D98" s="1" t="s">
        <v>311</v>
      </c>
      <c r="E98" s="2">
        <v>38.640700259196564</v>
      </c>
      <c r="F98" s="1"/>
      <c r="G98" s="1"/>
      <c r="H98" s="1"/>
      <c r="I98" s="1">
        <v>39</v>
      </c>
      <c r="J98" s="1"/>
      <c r="K98" s="1"/>
      <c r="L98" s="1"/>
      <c r="M98" s="1"/>
    </row>
    <row r="99" spans="1:13" x14ac:dyDescent="0.3">
      <c r="A99" s="36" t="s">
        <v>178</v>
      </c>
      <c r="B99" s="1" t="s">
        <v>347</v>
      </c>
      <c r="C99" s="1" t="s">
        <v>347</v>
      </c>
      <c r="D99" s="1" t="s">
        <v>311</v>
      </c>
      <c r="E99" s="2">
        <v>112.69160926669142</v>
      </c>
      <c r="F99" s="1"/>
      <c r="G99" s="1"/>
      <c r="H99" s="1"/>
      <c r="I99" s="1">
        <v>113</v>
      </c>
      <c r="J99" s="1"/>
      <c r="K99" s="1"/>
      <c r="L99" s="1"/>
      <c r="M99" s="1"/>
    </row>
    <row r="100" spans="1:13" x14ac:dyDescent="0.3">
      <c r="A100" s="36" t="s">
        <v>180</v>
      </c>
      <c r="B100" s="1" t="s">
        <v>348</v>
      </c>
      <c r="C100" s="1" t="s">
        <v>348</v>
      </c>
      <c r="D100" s="1" t="s">
        <v>311</v>
      </c>
      <c r="E100" s="2">
        <v>472.1395547356106</v>
      </c>
      <c r="F100" s="2">
        <f>E100</f>
        <v>472.1395547356106</v>
      </c>
      <c r="G100" s="1"/>
      <c r="H100" s="1"/>
      <c r="I100" s="1"/>
      <c r="J100" s="1"/>
      <c r="K100" s="1"/>
      <c r="L100" s="1"/>
      <c r="M100" s="1"/>
    </row>
    <row r="101" spans="1:13" x14ac:dyDescent="0.3">
      <c r="A101" s="36" t="s">
        <v>182</v>
      </c>
      <c r="B101" s="1" t="s">
        <v>349</v>
      </c>
      <c r="C101" s="1" t="s">
        <v>349</v>
      </c>
      <c r="D101" s="1" t="s">
        <v>311</v>
      </c>
      <c r="E101" s="2">
        <v>142.4620106662434</v>
      </c>
      <c r="F101" s="1"/>
      <c r="G101" s="1"/>
      <c r="H101" s="1"/>
      <c r="I101" s="1">
        <v>142</v>
      </c>
      <c r="J101" s="1"/>
      <c r="K101" s="1"/>
      <c r="L101" s="1"/>
      <c r="M101" s="1"/>
    </row>
    <row r="102" spans="1:13" x14ac:dyDescent="0.3">
      <c r="A102" s="36" t="s">
        <v>184</v>
      </c>
      <c r="B102" s="1" t="s">
        <v>350</v>
      </c>
      <c r="C102" s="1" t="s">
        <v>350</v>
      </c>
      <c r="D102" s="1" t="s">
        <v>311</v>
      </c>
      <c r="E102" s="2">
        <v>305.23543812766843</v>
      </c>
      <c r="F102" s="1"/>
      <c r="G102" s="1"/>
      <c r="H102" s="1"/>
      <c r="I102" s="1"/>
      <c r="J102" s="1">
        <v>305</v>
      </c>
      <c r="K102" s="1"/>
      <c r="L102" s="1"/>
      <c r="M102" s="1"/>
    </row>
    <row r="103" spans="1:13" x14ac:dyDescent="0.3">
      <c r="A103" s="36" t="s">
        <v>187</v>
      </c>
      <c r="B103" s="1" t="s">
        <v>351</v>
      </c>
      <c r="C103" s="1" t="s">
        <v>352</v>
      </c>
      <c r="D103" s="1" t="s">
        <v>311</v>
      </c>
      <c r="E103" s="2">
        <v>109.77843635752112</v>
      </c>
      <c r="F103" s="1"/>
      <c r="G103" s="1"/>
      <c r="H103" s="1"/>
      <c r="I103" s="1"/>
      <c r="J103" s="1">
        <v>110</v>
      </c>
      <c r="K103" s="1"/>
      <c r="L103" s="1"/>
      <c r="M103" s="1"/>
    </row>
    <row r="104" spans="1:13" x14ac:dyDescent="0.3">
      <c r="A104" s="36" t="s">
        <v>353</v>
      </c>
      <c r="B104" s="1" t="s">
        <v>354</v>
      </c>
      <c r="C104" s="1" t="s">
        <v>352</v>
      </c>
      <c r="D104" s="1" t="s">
        <v>311</v>
      </c>
      <c r="E104" s="2">
        <v>216.01465003118707</v>
      </c>
      <c r="F104" s="1"/>
      <c r="G104" s="1"/>
      <c r="H104" s="1"/>
      <c r="I104" s="1"/>
      <c r="J104" s="2">
        <f>E104</f>
        <v>216.01465003118707</v>
      </c>
      <c r="K104" s="1"/>
      <c r="L104" s="1"/>
      <c r="M104" s="1"/>
    </row>
    <row r="105" spans="1:13" x14ac:dyDescent="0.3">
      <c r="A105" s="36" t="s">
        <v>355</v>
      </c>
      <c r="B105" s="1" t="s">
        <v>356</v>
      </c>
      <c r="C105" s="1" t="s">
        <v>356</v>
      </c>
      <c r="D105" s="1" t="s">
        <v>311</v>
      </c>
      <c r="E105" s="2">
        <v>452.53201378682712</v>
      </c>
      <c r="F105" s="1"/>
      <c r="G105" s="1"/>
      <c r="H105" s="1"/>
      <c r="I105" s="1"/>
      <c r="J105" s="1">
        <v>453</v>
      </c>
      <c r="K105" s="1"/>
      <c r="L105" s="1"/>
      <c r="M105" s="1"/>
    </row>
    <row r="106" spans="1:13" x14ac:dyDescent="0.3">
      <c r="A106" s="36" t="s">
        <v>357</v>
      </c>
      <c r="B106" s="1" t="s">
        <v>358</v>
      </c>
      <c r="C106" s="1" t="s">
        <v>358</v>
      </c>
      <c r="D106" s="1" t="s">
        <v>311</v>
      </c>
      <c r="E106" s="2">
        <v>339.94269527603234</v>
      </c>
      <c r="F106" s="1"/>
      <c r="G106" s="1"/>
      <c r="H106" s="1"/>
      <c r="I106" s="1"/>
      <c r="J106" s="1">
        <v>340</v>
      </c>
      <c r="K106" s="1"/>
      <c r="L106" s="1"/>
      <c r="M106" s="1"/>
    </row>
    <row r="107" spans="1:13" x14ac:dyDescent="0.3">
      <c r="A107" s="36" t="s">
        <v>359</v>
      </c>
      <c r="B107" s="1" t="s">
        <v>360</v>
      </c>
      <c r="C107" s="1" t="s">
        <v>360</v>
      </c>
      <c r="D107" s="1" t="s">
        <v>311</v>
      </c>
      <c r="E107" s="2">
        <v>444.81861392180178</v>
      </c>
      <c r="F107" s="1"/>
      <c r="G107" s="1"/>
      <c r="H107" s="1"/>
      <c r="I107" s="1"/>
      <c r="J107" s="2">
        <f>E107</f>
        <v>444.81861392180178</v>
      </c>
      <c r="K107" s="1"/>
      <c r="L107" s="1"/>
      <c r="M107" s="1"/>
    </row>
    <row r="108" spans="1:13" x14ac:dyDescent="0.3">
      <c r="A108" s="36" t="s">
        <v>361</v>
      </c>
      <c r="B108" s="1" t="s">
        <v>362</v>
      </c>
      <c r="C108" s="1" t="s">
        <v>362</v>
      </c>
      <c r="D108" s="1" t="s">
        <v>311</v>
      </c>
      <c r="E108" s="2">
        <v>1480.9900990099011</v>
      </c>
      <c r="F108" s="1"/>
      <c r="G108" s="1"/>
      <c r="H108" s="1"/>
      <c r="I108" s="1"/>
      <c r="J108" s="2">
        <f>E108</f>
        <v>1480.9900990099011</v>
      </c>
      <c r="K108" s="1"/>
      <c r="L108" s="1"/>
      <c r="M108" s="1"/>
    </row>
    <row r="109" spans="1:13" x14ac:dyDescent="0.3">
      <c r="A109" s="36" t="s">
        <v>363</v>
      </c>
      <c r="B109" s="1" t="s">
        <v>364</v>
      </c>
      <c r="C109" s="1" t="s">
        <v>364</v>
      </c>
      <c r="D109" s="1" t="s">
        <v>311</v>
      </c>
      <c r="E109" s="2">
        <v>294.14690107738335</v>
      </c>
      <c r="F109" s="1"/>
      <c r="G109" s="1"/>
      <c r="H109" s="1"/>
      <c r="I109" s="1"/>
      <c r="J109" s="1">
        <v>294</v>
      </c>
      <c r="K109" s="1"/>
      <c r="L109" s="1"/>
      <c r="M109" s="1"/>
    </row>
    <row r="110" spans="1:13" x14ac:dyDescent="0.3">
      <c r="A110" s="9"/>
      <c r="B110" s="9"/>
      <c r="C110" s="9"/>
      <c r="D110" s="9"/>
      <c r="E110" s="9"/>
      <c r="F110" s="17">
        <f t="shared" ref="F110:L110" si="1">SUM(F2:F109)</f>
        <v>15515.600533117751</v>
      </c>
      <c r="G110" s="17">
        <f t="shared" si="1"/>
        <v>16154.858329541132</v>
      </c>
      <c r="H110" s="17">
        <f t="shared" si="1"/>
        <v>15866.638650836245</v>
      </c>
      <c r="I110" s="17">
        <f t="shared" si="1"/>
        <v>16001.595708007364</v>
      </c>
      <c r="J110" s="17">
        <f>SUM(J2:J109)</f>
        <v>16658.933824037416</v>
      </c>
      <c r="K110" s="17">
        <f t="shared" si="1"/>
        <v>15334.6025275334</v>
      </c>
      <c r="L110" s="17">
        <f t="shared" si="1"/>
        <v>14846.449688463526</v>
      </c>
      <c r="M110" s="17">
        <f>SUM(M9:M109)</f>
        <v>15795.667267977697</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B064C7-15C3-4084-84FF-3DC2ECAA2745}">
  <dimension ref="A1:J44"/>
  <sheetViews>
    <sheetView topLeftCell="A24" workbookViewId="0">
      <selection activeCell="G2" sqref="G2:G10"/>
    </sheetView>
  </sheetViews>
  <sheetFormatPr defaultRowHeight="14.4" x14ac:dyDescent="0.3"/>
  <cols>
    <col min="2" max="2" width="24" bestFit="1" customWidth="1"/>
    <col min="3" max="3" width="34.6640625" bestFit="1" customWidth="1"/>
    <col min="4" max="4" width="30.88671875" bestFit="1" customWidth="1"/>
    <col min="5" max="5" width="17.6640625" bestFit="1" customWidth="1"/>
    <col min="6" max="6" width="11" customWidth="1"/>
    <col min="7" max="7" width="18.109375" bestFit="1" customWidth="1"/>
    <col min="8" max="8" width="16.5546875" bestFit="1" customWidth="1"/>
    <col min="9" max="9" width="16" bestFit="1" customWidth="1"/>
    <col min="10" max="10" width="16.5546875" bestFit="1" customWidth="1"/>
  </cols>
  <sheetData>
    <row r="1" spans="1:10" ht="28.8" x14ac:dyDescent="0.3">
      <c r="A1" s="15" t="s">
        <v>26</v>
      </c>
      <c r="B1" s="15" t="s">
        <v>27</v>
      </c>
      <c r="C1" s="15" t="s">
        <v>28</v>
      </c>
      <c r="D1" s="15"/>
      <c r="E1" s="15" t="s">
        <v>365</v>
      </c>
      <c r="F1" s="15" t="s">
        <v>30</v>
      </c>
      <c r="G1" s="16" t="s">
        <v>366</v>
      </c>
      <c r="H1" s="16" t="s">
        <v>367</v>
      </c>
      <c r="I1" s="16" t="s">
        <v>368</v>
      </c>
      <c r="J1" s="16" t="s">
        <v>369</v>
      </c>
    </row>
    <row r="2" spans="1:10" x14ac:dyDescent="0.3">
      <c r="A2" s="4" t="s">
        <v>169</v>
      </c>
      <c r="B2" s="18" t="s">
        <v>370</v>
      </c>
      <c r="C2" s="7" t="s">
        <v>370</v>
      </c>
      <c r="D2" s="7" t="s">
        <v>204</v>
      </c>
      <c r="E2" s="7" t="s">
        <v>371</v>
      </c>
      <c r="F2" s="19">
        <v>1916.1663166436506</v>
      </c>
      <c r="G2" s="19">
        <v>1916.1663166436506</v>
      </c>
      <c r="H2" s="1"/>
      <c r="I2" s="1"/>
      <c r="J2" s="1"/>
    </row>
    <row r="3" spans="1:10" x14ac:dyDescent="0.3">
      <c r="A3" s="4" t="s">
        <v>175</v>
      </c>
      <c r="B3" s="18" t="s">
        <v>372</v>
      </c>
      <c r="C3" s="7" t="s">
        <v>372</v>
      </c>
      <c r="D3" s="7" t="s">
        <v>204</v>
      </c>
      <c r="E3" s="7" t="s">
        <v>371</v>
      </c>
      <c r="F3" s="19">
        <v>2241.5006048476762</v>
      </c>
      <c r="G3" s="19">
        <v>2241.5006048476762</v>
      </c>
      <c r="H3" s="1"/>
      <c r="I3" s="1"/>
      <c r="J3" s="1"/>
    </row>
    <row r="4" spans="1:10" x14ac:dyDescent="0.3">
      <c r="A4" s="4" t="s">
        <v>373</v>
      </c>
      <c r="B4" s="18" t="s">
        <v>374</v>
      </c>
      <c r="C4" s="7" t="s">
        <v>204</v>
      </c>
      <c r="D4" s="7" t="s">
        <v>204</v>
      </c>
      <c r="E4" s="7" t="s">
        <v>371</v>
      </c>
      <c r="F4" s="19">
        <v>3145.612804127351</v>
      </c>
      <c r="G4" s="19">
        <v>3145.612804127351</v>
      </c>
      <c r="H4" s="1"/>
      <c r="I4" s="1"/>
      <c r="J4" s="1"/>
    </row>
    <row r="5" spans="1:10" x14ac:dyDescent="0.3">
      <c r="A5" s="4" t="s">
        <v>375</v>
      </c>
      <c r="B5" s="18" t="s">
        <v>376</v>
      </c>
      <c r="C5" s="7" t="s">
        <v>204</v>
      </c>
      <c r="D5" s="7" t="s">
        <v>204</v>
      </c>
      <c r="E5" s="7" t="s">
        <v>371</v>
      </c>
      <c r="F5" s="19">
        <v>2962.5370645617381</v>
      </c>
      <c r="G5" s="19">
        <v>2962.5370645617381</v>
      </c>
      <c r="H5" s="1"/>
      <c r="I5" s="1"/>
      <c r="J5" s="1"/>
    </row>
    <row r="6" spans="1:10" x14ac:dyDescent="0.3">
      <c r="A6" s="4" t="s">
        <v>377</v>
      </c>
      <c r="B6" s="18" t="s">
        <v>378</v>
      </c>
      <c r="C6" s="7" t="s">
        <v>204</v>
      </c>
      <c r="D6" s="7" t="s">
        <v>204</v>
      </c>
      <c r="E6" s="7" t="s">
        <v>371</v>
      </c>
      <c r="F6" s="19">
        <v>278.94870959729275</v>
      </c>
      <c r="G6" s="19">
        <v>278.94870959729275</v>
      </c>
      <c r="H6" s="1"/>
      <c r="I6" s="1"/>
      <c r="J6" s="1"/>
    </row>
    <row r="7" spans="1:10" x14ac:dyDescent="0.3">
      <c r="A7" s="4" t="s">
        <v>379</v>
      </c>
      <c r="B7" s="18" t="s">
        <v>380</v>
      </c>
      <c r="C7" s="7" t="s">
        <v>204</v>
      </c>
      <c r="D7" s="7" t="s">
        <v>204</v>
      </c>
      <c r="E7" s="7" t="s">
        <v>371</v>
      </c>
      <c r="F7" s="19">
        <v>2461.4470556132164</v>
      </c>
      <c r="G7" s="19">
        <v>2461.4470556132164</v>
      </c>
      <c r="H7" s="1"/>
      <c r="I7" s="1"/>
      <c r="J7" s="1"/>
    </row>
    <row r="8" spans="1:10" x14ac:dyDescent="0.3">
      <c r="A8" s="4" t="s">
        <v>381</v>
      </c>
      <c r="B8" s="18" t="s">
        <v>382</v>
      </c>
      <c r="C8" s="7" t="s">
        <v>204</v>
      </c>
      <c r="D8" s="7" t="s">
        <v>204</v>
      </c>
      <c r="E8" s="7" t="s">
        <v>371</v>
      </c>
      <c r="F8" s="19">
        <v>968.78598100023544</v>
      </c>
      <c r="G8" s="19">
        <v>968.78598100023544</v>
      </c>
      <c r="H8" s="1"/>
      <c r="I8" s="1"/>
      <c r="J8" s="1"/>
    </row>
    <row r="9" spans="1:10" x14ac:dyDescent="0.3">
      <c r="A9" s="4" t="s">
        <v>383</v>
      </c>
      <c r="B9" s="18" t="s">
        <v>384</v>
      </c>
      <c r="C9" s="7" t="s">
        <v>204</v>
      </c>
      <c r="D9" s="7" t="s">
        <v>204</v>
      </c>
      <c r="E9" s="7" t="s">
        <v>371</v>
      </c>
      <c r="F9" s="19">
        <v>1657.802407890845</v>
      </c>
      <c r="G9" s="19">
        <v>1657.802407890845</v>
      </c>
      <c r="H9" s="1"/>
      <c r="I9" s="1"/>
      <c r="J9" s="1"/>
    </row>
    <row r="10" spans="1:10" x14ac:dyDescent="0.3">
      <c r="A10" s="4" t="s">
        <v>385</v>
      </c>
      <c r="B10" s="18" t="s">
        <v>386</v>
      </c>
      <c r="C10" s="7" t="s">
        <v>204</v>
      </c>
      <c r="D10" s="7" t="s">
        <v>204</v>
      </c>
      <c r="E10" s="7" t="s">
        <v>371</v>
      </c>
      <c r="F10" s="19">
        <v>1559.4034595700023</v>
      </c>
      <c r="G10" s="19">
        <v>1559.4034595700023</v>
      </c>
      <c r="H10" s="1"/>
      <c r="I10" s="1"/>
      <c r="J10" s="1"/>
    </row>
    <row r="11" spans="1:10" x14ac:dyDescent="0.3">
      <c r="A11" s="4" t="s">
        <v>199</v>
      </c>
      <c r="B11" s="18" t="s">
        <v>387</v>
      </c>
      <c r="C11" s="7" t="s">
        <v>204</v>
      </c>
      <c r="D11" s="7" t="s">
        <v>204</v>
      </c>
      <c r="E11" s="7" t="s">
        <v>367</v>
      </c>
      <c r="F11" s="19">
        <v>2055.227552961067</v>
      </c>
      <c r="G11" s="1"/>
      <c r="H11" s="19">
        <v>2055.227552961067</v>
      </c>
      <c r="I11" s="1"/>
      <c r="J11" s="1"/>
    </row>
    <row r="12" spans="1:10" x14ac:dyDescent="0.3">
      <c r="A12" s="4" t="s">
        <v>202</v>
      </c>
      <c r="B12" s="18" t="s">
        <v>388</v>
      </c>
      <c r="C12" s="7" t="s">
        <v>204</v>
      </c>
      <c r="D12" s="7" t="s">
        <v>204</v>
      </c>
      <c r="E12" s="7" t="s">
        <v>367</v>
      </c>
      <c r="F12" s="19">
        <v>1918.1796854430379</v>
      </c>
      <c r="G12" s="1"/>
      <c r="H12" s="19">
        <v>1918.1796854430379</v>
      </c>
      <c r="I12" s="1"/>
      <c r="J12" s="1"/>
    </row>
    <row r="13" spans="1:10" x14ac:dyDescent="0.3">
      <c r="A13" s="4" t="s">
        <v>205</v>
      </c>
      <c r="B13" s="18" t="s">
        <v>389</v>
      </c>
      <c r="C13" s="7" t="s">
        <v>204</v>
      </c>
      <c r="D13" s="7" t="s">
        <v>204</v>
      </c>
      <c r="E13" s="7" t="s">
        <v>367</v>
      </c>
      <c r="F13" s="19">
        <v>2444.616325773196</v>
      </c>
      <c r="G13" s="1"/>
      <c r="H13" s="19">
        <v>2444.616325773196</v>
      </c>
      <c r="I13" s="1"/>
      <c r="J13" s="1"/>
    </row>
    <row r="14" spans="1:10" x14ac:dyDescent="0.3">
      <c r="A14" s="4" t="s">
        <v>390</v>
      </c>
      <c r="B14" s="18" t="s">
        <v>391</v>
      </c>
      <c r="C14" s="7" t="s">
        <v>204</v>
      </c>
      <c r="D14" s="7" t="s">
        <v>204</v>
      </c>
      <c r="E14" s="7" t="s">
        <v>367</v>
      </c>
      <c r="F14" s="19">
        <v>1771.9638506186727</v>
      </c>
      <c r="G14" s="1"/>
      <c r="H14" s="19">
        <v>1771.9638506186727</v>
      </c>
      <c r="I14" s="1"/>
      <c r="J14" s="1"/>
    </row>
    <row r="15" spans="1:10" x14ac:dyDescent="0.3">
      <c r="A15" s="4" t="s">
        <v>392</v>
      </c>
      <c r="B15" s="18" t="s">
        <v>393</v>
      </c>
      <c r="C15" s="7" t="s">
        <v>204</v>
      </c>
      <c r="D15" s="7" t="s">
        <v>204</v>
      </c>
      <c r="E15" s="7" t="s">
        <v>367</v>
      </c>
      <c r="F15" s="19">
        <v>3315.4289042834157</v>
      </c>
      <c r="G15" s="1"/>
      <c r="H15" s="19">
        <v>3315.4289042834157</v>
      </c>
      <c r="I15" s="1"/>
      <c r="J15" s="1"/>
    </row>
    <row r="16" spans="1:10" x14ac:dyDescent="0.3">
      <c r="A16" s="4" t="s">
        <v>394</v>
      </c>
      <c r="B16" s="18" t="s">
        <v>395</v>
      </c>
      <c r="C16" s="7" t="s">
        <v>204</v>
      </c>
      <c r="D16" s="7" t="s">
        <v>204</v>
      </c>
      <c r="E16" s="7" t="s">
        <v>367</v>
      </c>
      <c r="F16" s="19">
        <v>5482.2769439903004</v>
      </c>
      <c r="G16" s="1"/>
      <c r="H16" s="19">
        <v>5482.2769439903004</v>
      </c>
      <c r="I16" s="1"/>
      <c r="J16" s="1"/>
    </row>
    <row r="17" spans="1:10" x14ac:dyDescent="0.3">
      <c r="A17" s="4" t="s">
        <v>124</v>
      </c>
      <c r="B17" s="18" t="s">
        <v>396</v>
      </c>
      <c r="C17" s="7" t="s">
        <v>396</v>
      </c>
      <c r="D17" s="7" t="s">
        <v>204</v>
      </c>
      <c r="E17" s="7" t="s">
        <v>368</v>
      </c>
      <c r="F17" s="19">
        <v>2184.3307341147156</v>
      </c>
      <c r="G17" s="1"/>
      <c r="H17" s="1"/>
      <c r="I17" s="19">
        <v>2184.3307341147156</v>
      </c>
      <c r="J17" s="1"/>
    </row>
    <row r="18" spans="1:10" x14ac:dyDescent="0.3">
      <c r="A18" s="4" t="s">
        <v>126</v>
      </c>
      <c r="B18" s="18" t="s">
        <v>397</v>
      </c>
      <c r="C18" s="7" t="s">
        <v>397</v>
      </c>
      <c r="D18" s="7" t="s">
        <v>204</v>
      </c>
      <c r="E18" s="7" t="s">
        <v>368</v>
      </c>
      <c r="F18" s="19">
        <v>535.00170438753275</v>
      </c>
      <c r="G18" s="1"/>
      <c r="H18" s="1"/>
      <c r="I18" s="19">
        <v>535.00170438753275</v>
      </c>
      <c r="J18" s="1"/>
    </row>
    <row r="19" spans="1:10" x14ac:dyDescent="0.3">
      <c r="A19" s="4" t="s">
        <v>128</v>
      </c>
      <c r="B19" s="18" t="s">
        <v>398</v>
      </c>
      <c r="C19" s="7" t="s">
        <v>398</v>
      </c>
      <c r="D19" s="7" t="s">
        <v>204</v>
      </c>
      <c r="E19" s="7" t="s">
        <v>368</v>
      </c>
      <c r="F19" s="19">
        <v>2374.0728060970728</v>
      </c>
      <c r="G19" s="1"/>
      <c r="H19" s="1"/>
      <c r="I19" s="19">
        <v>2374.0728060970728</v>
      </c>
      <c r="J19" s="1"/>
    </row>
    <row r="20" spans="1:10" x14ac:dyDescent="0.3">
      <c r="A20" s="4" t="s">
        <v>399</v>
      </c>
      <c r="B20" s="18" t="s">
        <v>400</v>
      </c>
      <c r="C20" s="7" t="s">
        <v>401</v>
      </c>
      <c r="D20" s="7" t="s">
        <v>204</v>
      </c>
      <c r="E20" s="7" t="s">
        <v>368</v>
      </c>
      <c r="F20" s="19">
        <v>469.73439696130447</v>
      </c>
      <c r="G20" s="1"/>
      <c r="H20" s="1"/>
      <c r="I20" s="19">
        <v>469.73439696130447</v>
      </c>
      <c r="J20" s="1"/>
    </row>
    <row r="21" spans="1:10" x14ac:dyDescent="0.3">
      <c r="A21" s="4" t="s">
        <v>402</v>
      </c>
      <c r="B21" s="18" t="s">
        <v>403</v>
      </c>
      <c r="C21" s="7" t="s">
        <v>401</v>
      </c>
      <c r="D21" s="7" t="s">
        <v>204</v>
      </c>
      <c r="E21" s="7" t="s">
        <v>368</v>
      </c>
      <c r="F21" s="19">
        <v>779.85870267476412</v>
      </c>
      <c r="G21" s="1"/>
      <c r="H21" s="1"/>
      <c r="I21" s="19">
        <v>779.85870267476412</v>
      </c>
      <c r="J21" s="1"/>
    </row>
    <row r="22" spans="1:10" x14ac:dyDescent="0.3">
      <c r="A22" s="4" t="s">
        <v>404</v>
      </c>
      <c r="B22" s="18" t="s">
        <v>405</v>
      </c>
      <c r="C22" s="7" t="s">
        <v>401</v>
      </c>
      <c r="D22" s="7" t="s">
        <v>204</v>
      </c>
      <c r="E22" s="7" t="s">
        <v>368</v>
      </c>
      <c r="F22" s="19">
        <v>1980.2561721930754</v>
      </c>
      <c r="G22" s="1"/>
      <c r="H22" s="1"/>
      <c r="I22" s="19">
        <v>1980.2561721930754</v>
      </c>
      <c r="J22" s="1"/>
    </row>
    <row r="23" spans="1:10" x14ac:dyDescent="0.3">
      <c r="A23" s="4" t="s">
        <v>406</v>
      </c>
      <c r="B23" s="18" t="s">
        <v>407</v>
      </c>
      <c r="C23" s="7" t="s">
        <v>401</v>
      </c>
      <c r="D23" s="7" t="s">
        <v>204</v>
      </c>
      <c r="E23" s="7" t="s">
        <v>368</v>
      </c>
      <c r="F23" s="19">
        <v>1121.4197953682926</v>
      </c>
      <c r="G23" s="1"/>
      <c r="H23" s="1"/>
      <c r="I23" s="19">
        <v>1121.4197953682926</v>
      </c>
      <c r="J23" s="1"/>
    </row>
    <row r="24" spans="1:10" x14ac:dyDescent="0.3">
      <c r="A24" s="4" t="s">
        <v>408</v>
      </c>
      <c r="B24" s="18" t="s">
        <v>409</v>
      </c>
      <c r="C24" s="7" t="s">
        <v>410</v>
      </c>
      <c r="D24" s="7" t="s">
        <v>204</v>
      </c>
      <c r="E24" s="7" t="s">
        <v>368</v>
      </c>
      <c r="F24" s="19">
        <v>1351.6641078992348</v>
      </c>
      <c r="G24" s="1"/>
      <c r="H24" s="1"/>
      <c r="I24" s="19">
        <v>1351.6641078992348</v>
      </c>
      <c r="J24" s="1"/>
    </row>
    <row r="25" spans="1:10" x14ac:dyDescent="0.3">
      <c r="A25" s="4" t="s">
        <v>411</v>
      </c>
      <c r="B25" s="18" t="s">
        <v>412</v>
      </c>
      <c r="C25" s="7" t="s">
        <v>204</v>
      </c>
      <c r="D25" s="7" t="s">
        <v>204</v>
      </c>
      <c r="E25" s="7" t="s">
        <v>368</v>
      </c>
      <c r="F25" s="19">
        <v>1166.9320632352942</v>
      </c>
      <c r="G25" s="1"/>
      <c r="H25" s="1"/>
      <c r="I25" s="19">
        <v>1166.9320632352942</v>
      </c>
      <c r="J25" s="1"/>
    </row>
    <row r="26" spans="1:10" x14ac:dyDescent="0.3">
      <c r="A26" s="4" t="s">
        <v>413</v>
      </c>
      <c r="B26" s="18" t="s">
        <v>414</v>
      </c>
      <c r="C26" s="7" t="s">
        <v>204</v>
      </c>
      <c r="D26" s="7" t="s">
        <v>204</v>
      </c>
      <c r="E26" s="7" t="s">
        <v>368</v>
      </c>
      <c r="F26" s="19">
        <v>177.64073191482697</v>
      </c>
      <c r="G26" s="1"/>
      <c r="H26" s="1"/>
      <c r="I26" s="19">
        <v>177.64073191482697</v>
      </c>
      <c r="J26" s="1"/>
    </row>
    <row r="27" spans="1:10" x14ac:dyDescent="0.3">
      <c r="A27" s="4" t="s">
        <v>415</v>
      </c>
      <c r="B27" s="18" t="s">
        <v>416</v>
      </c>
      <c r="C27" s="7" t="s">
        <v>204</v>
      </c>
      <c r="D27" s="7" t="s">
        <v>204</v>
      </c>
      <c r="E27" s="7" t="s">
        <v>368</v>
      </c>
      <c r="F27" s="19">
        <v>412.30879108099043</v>
      </c>
      <c r="G27" s="1"/>
      <c r="H27" s="1"/>
      <c r="I27" s="19">
        <v>412.30879108099043</v>
      </c>
      <c r="J27" s="1"/>
    </row>
    <row r="28" spans="1:10" x14ac:dyDescent="0.3">
      <c r="A28" s="4" t="s">
        <v>417</v>
      </c>
      <c r="B28" s="18" t="s">
        <v>418</v>
      </c>
      <c r="C28" s="7" t="s">
        <v>419</v>
      </c>
      <c r="D28" s="7" t="s">
        <v>420</v>
      </c>
      <c r="E28" s="7" t="s">
        <v>368</v>
      </c>
      <c r="F28" s="19">
        <v>1060.2711769811322</v>
      </c>
      <c r="G28" s="1"/>
      <c r="H28" s="1"/>
      <c r="I28" s="19">
        <v>1060.2711769811322</v>
      </c>
      <c r="J28" s="1"/>
    </row>
    <row r="29" spans="1:10" x14ac:dyDescent="0.3">
      <c r="A29" s="4" t="s">
        <v>421</v>
      </c>
      <c r="B29" s="18" t="s">
        <v>422</v>
      </c>
      <c r="C29" s="7" t="s">
        <v>422</v>
      </c>
      <c r="D29" s="7" t="s">
        <v>204</v>
      </c>
      <c r="E29" s="7" t="s">
        <v>368</v>
      </c>
      <c r="F29" s="19">
        <v>645.23487592945924</v>
      </c>
      <c r="G29" s="1"/>
      <c r="H29" s="1"/>
      <c r="I29" s="19">
        <v>645.23487592945924</v>
      </c>
      <c r="J29" s="1"/>
    </row>
    <row r="30" spans="1:10" x14ac:dyDescent="0.3">
      <c r="A30" s="4" t="s">
        <v>423</v>
      </c>
      <c r="B30" s="18" t="s">
        <v>424</v>
      </c>
      <c r="C30" s="7" t="s">
        <v>419</v>
      </c>
      <c r="D30" s="7" t="s">
        <v>425</v>
      </c>
      <c r="E30" s="7" t="s">
        <v>368</v>
      </c>
      <c r="F30" s="19">
        <v>1733.5195368145096</v>
      </c>
      <c r="G30" s="1"/>
      <c r="H30" s="1"/>
      <c r="I30" s="19">
        <v>1733.5195368145096</v>
      </c>
      <c r="J30" s="1"/>
    </row>
    <row r="31" spans="1:10" x14ac:dyDescent="0.3">
      <c r="A31" s="4" t="s">
        <v>40</v>
      </c>
      <c r="B31" s="18" t="s">
        <v>426</v>
      </c>
      <c r="C31" s="7" t="s">
        <v>204</v>
      </c>
      <c r="D31" s="7" t="s">
        <v>204</v>
      </c>
      <c r="E31" s="7" t="s">
        <v>369</v>
      </c>
      <c r="F31" s="19">
        <v>420.11353197962126</v>
      </c>
      <c r="G31" s="1"/>
      <c r="H31" s="1"/>
      <c r="I31" s="1"/>
      <c r="J31" s="19">
        <v>420.11353197962126</v>
      </c>
    </row>
    <row r="32" spans="1:10" x14ac:dyDescent="0.3">
      <c r="A32" s="4" t="s">
        <v>45</v>
      </c>
      <c r="B32" s="18" t="s">
        <v>427</v>
      </c>
      <c r="C32" s="7" t="s">
        <v>204</v>
      </c>
      <c r="D32" s="7" t="s">
        <v>204</v>
      </c>
      <c r="E32" s="7" t="s">
        <v>369</v>
      </c>
      <c r="F32" s="19">
        <v>2307.3758268548022</v>
      </c>
      <c r="G32" s="1"/>
      <c r="H32" s="1"/>
      <c r="I32" s="1"/>
      <c r="J32" s="19">
        <v>2307.3758268548022</v>
      </c>
    </row>
    <row r="33" spans="1:10" x14ac:dyDescent="0.3">
      <c r="A33" s="4" t="s">
        <v>47</v>
      </c>
      <c r="B33" s="18" t="s">
        <v>428</v>
      </c>
      <c r="C33" s="7" t="s">
        <v>204</v>
      </c>
      <c r="D33" s="7" t="s">
        <v>204</v>
      </c>
      <c r="E33" s="7" t="s">
        <v>369</v>
      </c>
      <c r="F33" s="19">
        <v>1179.5407599670309</v>
      </c>
      <c r="G33" s="1"/>
      <c r="H33" s="1"/>
      <c r="I33" s="1"/>
      <c r="J33" s="19">
        <v>1179.5407599670309</v>
      </c>
    </row>
    <row r="34" spans="1:10" x14ac:dyDescent="0.3">
      <c r="A34" s="4" t="s">
        <v>49</v>
      </c>
      <c r="B34" s="18" t="s">
        <v>429</v>
      </c>
      <c r="C34" s="7" t="s">
        <v>204</v>
      </c>
      <c r="D34" s="7" t="s">
        <v>204</v>
      </c>
      <c r="E34" s="7" t="s">
        <v>369</v>
      </c>
      <c r="F34" s="19">
        <v>1310.7674917483041</v>
      </c>
      <c r="G34" s="1"/>
      <c r="H34" s="1"/>
      <c r="I34" s="1"/>
      <c r="J34" s="19">
        <v>1310.7674917483041</v>
      </c>
    </row>
    <row r="35" spans="1:10" x14ac:dyDescent="0.3">
      <c r="A35" s="4" t="s">
        <v>102</v>
      </c>
      <c r="B35" s="18" t="s">
        <v>430</v>
      </c>
      <c r="C35" s="7" t="s">
        <v>204</v>
      </c>
      <c r="D35" s="7" t="s">
        <v>204</v>
      </c>
      <c r="E35" s="7" t="s">
        <v>369</v>
      </c>
      <c r="F35" s="19">
        <v>1582.5869487627133</v>
      </c>
      <c r="G35" s="1"/>
      <c r="H35" s="1"/>
      <c r="I35" s="1"/>
      <c r="J35" s="19">
        <v>1582.5869487627133</v>
      </c>
    </row>
    <row r="36" spans="1:10" x14ac:dyDescent="0.3">
      <c r="A36" s="4" t="s">
        <v>104</v>
      </c>
      <c r="B36" s="18" t="s">
        <v>431</v>
      </c>
      <c r="C36" s="7" t="s">
        <v>204</v>
      </c>
      <c r="D36" s="7" t="s">
        <v>204</v>
      </c>
      <c r="E36" s="7" t="s">
        <v>369</v>
      </c>
      <c r="F36" s="19">
        <v>747.93348711576675</v>
      </c>
      <c r="G36" s="1"/>
      <c r="H36" s="1"/>
      <c r="I36" s="19"/>
      <c r="J36" s="19">
        <v>747.93348711576675</v>
      </c>
    </row>
    <row r="37" spans="1:10" x14ac:dyDescent="0.3">
      <c r="A37" s="4" t="s">
        <v>106</v>
      </c>
      <c r="B37" s="18" t="s">
        <v>91</v>
      </c>
      <c r="C37" s="7" t="s">
        <v>204</v>
      </c>
      <c r="D37" s="7" t="s">
        <v>204</v>
      </c>
      <c r="E37" s="7" t="s">
        <v>369</v>
      </c>
      <c r="F37" s="19">
        <v>1673.8802602909966</v>
      </c>
      <c r="G37" s="1"/>
      <c r="H37" s="1"/>
      <c r="I37" s="1"/>
      <c r="J37" s="19">
        <v>1673.8802602909966</v>
      </c>
    </row>
    <row r="38" spans="1:10" x14ac:dyDescent="0.3">
      <c r="A38" s="4" t="s">
        <v>108</v>
      </c>
      <c r="B38" s="18" t="s">
        <v>432</v>
      </c>
      <c r="C38" s="7" t="s">
        <v>204</v>
      </c>
      <c r="D38" s="7" t="s">
        <v>204</v>
      </c>
      <c r="E38" s="7" t="s">
        <v>369</v>
      </c>
      <c r="F38" s="19">
        <v>2332.5482295544771</v>
      </c>
      <c r="G38" s="1"/>
      <c r="H38" s="1"/>
      <c r="I38" s="1"/>
      <c r="J38" s="19">
        <v>2332.5482295544771</v>
      </c>
    </row>
    <row r="39" spans="1:10" x14ac:dyDescent="0.3">
      <c r="A39" s="4" t="s">
        <v>433</v>
      </c>
      <c r="B39" s="18" t="s">
        <v>434</v>
      </c>
      <c r="C39" s="7" t="s">
        <v>204</v>
      </c>
      <c r="D39" s="7" t="s">
        <v>204</v>
      </c>
      <c r="E39" s="7" t="s">
        <v>369</v>
      </c>
      <c r="F39" s="19">
        <v>2617.5061554144122</v>
      </c>
      <c r="G39" s="1"/>
      <c r="H39" s="1"/>
      <c r="I39" s="1"/>
      <c r="J39" s="19">
        <v>2617.5061554144122</v>
      </c>
    </row>
    <row r="40" spans="1:10" x14ac:dyDescent="0.3">
      <c r="A40" s="4" t="s">
        <v>435</v>
      </c>
      <c r="B40" s="18" t="s">
        <v>436</v>
      </c>
      <c r="C40" s="7" t="s">
        <v>204</v>
      </c>
      <c r="D40" s="7" t="s">
        <v>204</v>
      </c>
      <c r="E40" s="7" t="s">
        <v>369</v>
      </c>
      <c r="F40" s="19">
        <v>1563.0492246479782</v>
      </c>
      <c r="G40" s="1"/>
      <c r="H40" s="1"/>
      <c r="I40" s="1"/>
      <c r="J40" s="19">
        <v>1563.0492246479782</v>
      </c>
    </row>
    <row r="41" spans="1:10" x14ac:dyDescent="0.3">
      <c r="A41" s="4" t="s">
        <v>437</v>
      </c>
      <c r="B41" s="18" t="s">
        <v>438</v>
      </c>
      <c r="C41" s="7" t="s">
        <v>204</v>
      </c>
      <c r="D41" s="7" t="s">
        <v>204</v>
      </c>
      <c r="E41" s="7" t="s">
        <v>369</v>
      </c>
      <c r="F41" s="19">
        <v>378.42367300380226</v>
      </c>
      <c r="G41" s="1"/>
      <c r="H41" s="1"/>
      <c r="I41" s="19"/>
      <c r="J41" s="19">
        <v>378.42367300380226</v>
      </c>
    </row>
    <row r="42" spans="1:10" x14ac:dyDescent="0.3">
      <c r="A42" s="4" t="s">
        <v>439</v>
      </c>
      <c r="B42" s="18" t="s">
        <v>440</v>
      </c>
      <c r="C42" s="7" t="s">
        <v>204</v>
      </c>
      <c r="D42" s="7" t="s">
        <v>204</v>
      </c>
      <c r="E42" s="7" t="s">
        <v>369</v>
      </c>
      <c r="F42" s="19">
        <f>INT(1617.15291918669)</f>
        <v>1617</v>
      </c>
      <c r="G42" s="1"/>
      <c r="H42" s="1"/>
      <c r="I42" s="1"/>
      <c r="J42" s="19">
        <v>1617.1529191866878</v>
      </c>
    </row>
    <row r="43" spans="1:10" x14ac:dyDescent="0.3">
      <c r="A43" s="9"/>
      <c r="B43" s="9"/>
      <c r="C43" s="9"/>
      <c r="D43" s="9"/>
      <c r="E43" s="9"/>
      <c r="F43" s="9"/>
      <c r="G43" s="17">
        <f>SUM(G2:G42)</f>
        <v>17192.204403852011</v>
      </c>
      <c r="H43" s="17">
        <f>SUM(H2:H42)</f>
        <v>16987.69326306969</v>
      </c>
      <c r="I43" s="17">
        <f>SUM(I2:I42)</f>
        <v>15992.245595652206</v>
      </c>
      <c r="J43" s="17">
        <f>SUM(J2:J42)</f>
        <v>17730.878508526595</v>
      </c>
    </row>
    <row r="44" spans="1:10" x14ac:dyDescent="0.3">
      <c r="A44" s="1"/>
      <c r="B44" s="1"/>
      <c r="C44" s="1"/>
      <c r="D44" s="1"/>
      <c r="E44" s="1"/>
      <c r="F44" s="8">
        <f>SUM(F2:F43)</f>
        <v>67902.868851913823</v>
      </c>
      <c r="G44" s="1"/>
      <c r="H44" s="1"/>
      <c r="I44" s="1"/>
      <c r="J44" s="1"/>
    </row>
  </sheetData>
  <pageMargins left="0.7" right="0.7" top="0.75" bottom="0.75" header="0.3" footer="0.3"/>
  <pageSetup paperSize="9" orientation="portrait" horizontalDpi="200" verticalDpi="200" copies="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B89AD-60BA-4204-ACD5-DEC752308327}">
  <dimension ref="A1:L38"/>
  <sheetViews>
    <sheetView zoomScaleNormal="100" workbookViewId="0">
      <selection activeCell="I22" sqref="I22:I29"/>
    </sheetView>
  </sheetViews>
  <sheetFormatPr defaultRowHeight="14.4" x14ac:dyDescent="0.3"/>
  <cols>
    <col min="2" max="2" width="26" bestFit="1" customWidth="1"/>
    <col min="3" max="3" width="27.44140625" customWidth="1"/>
    <col min="4" max="4" width="18.44140625" bestFit="1" customWidth="1"/>
    <col min="5" max="5" width="10.6640625" customWidth="1"/>
    <col min="10" max="10" width="12.44140625" customWidth="1"/>
  </cols>
  <sheetData>
    <row r="1" spans="1:10" ht="43.2" x14ac:dyDescent="0.3">
      <c r="A1" s="15" t="s">
        <v>26</v>
      </c>
      <c r="B1" s="15" t="s">
        <v>28</v>
      </c>
      <c r="C1" s="15"/>
      <c r="D1" s="15" t="s">
        <v>365</v>
      </c>
      <c r="E1" s="15" t="s">
        <v>30</v>
      </c>
      <c r="F1" s="15" t="s">
        <v>441</v>
      </c>
      <c r="G1" s="15" t="s">
        <v>442</v>
      </c>
      <c r="H1" s="15" t="s">
        <v>443</v>
      </c>
      <c r="I1" s="15" t="s">
        <v>444</v>
      </c>
      <c r="J1" s="15" t="s">
        <v>445</v>
      </c>
    </row>
    <row r="2" spans="1:10" x14ac:dyDescent="0.3">
      <c r="A2" s="4" t="s">
        <v>221</v>
      </c>
      <c r="B2" s="7" t="s">
        <v>446</v>
      </c>
      <c r="C2" s="7" t="s">
        <v>441</v>
      </c>
      <c r="D2" s="7" t="s">
        <v>441</v>
      </c>
      <c r="E2" s="19">
        <v>2950.9693023203017</v>
      </c>
      <c r="F2" s="1">
        <v>2951</v>
      </c>
      <c r="G2" s="1"/>
      <c r="H2" s="1"/>
      <c r="I2" s="1"/>
      <c r="J2" s="1"/>
    </row>
    <row r="3" spans="1:10" x14ac:dyDescent="0.3">
      <c r="A3" s="4" t="s">
        <v>223</v>
      </c>
      <c r="B3" s="7" t="s">
        <v>446</v>
      </c>
      <c r="C3" s="7" t="s">
        <v>441</v>
      </c>
      <c r="D3" s="7" t="s">
        <v>441</v>
      </c>
      <c r="E3" s="19">
        <v>2028.0100420591766</v>
      </c>
      <c r="F3" s="1">
        <v>2028</v>
      </c>
      <c r="G3" s="1"/>
      <c r="H3" s="1"/>
      <c r="I3" s="1"/>
      <c r="J3" s="1"/>
    </row>
    <row r="4" spans="1:10" x14ac:dyDescent="0.3">
      <c r="A4" s="4" t="s">
        <v>225</v>
      </c>
      <c r="B4" s="7" t="s">
        <v>446</v>
      </c>
      <c r="C4" s="7" t="s">
        <v>447</v>
      </c>
      <c r="D4" s="7" t="s">
        <v>441</v>
      </c>
      <c r="E4" s="19">
        <v>3460.6932852169448</v>
      </c>
      <c r="F4" s="1">
        <v>3461</v>
      </c>
      <c r="G4" s="1"/>
      <c r="H4" s="1"/>
      <c r="I4" s="1"/>
      <c r="J4" s="1"/>
    </row>
    <row r="5" spans="1:10" x14ac:dyDescent="0.3">
      <c r="A5" s="4" t="s">
        <v>227</v>
      </c>
      <c r="B5" s="7" t="s">
        <v>446</v>
      </c>
      <c r="C5" s="7" t="s">
        <v>447</v>
      </c>
      <c r="D5" s="7" t="s">
        <v>441</v>
      </c>
      <c r="E5" s="19">
        <v>2072.8926238841846</v>
      </c>
      <c r="F5" s="1">
        <v>2073</v>
      </c>
      <c r="G5" s="1"/>
      <c r="H5" s="1"/>
      <c r="I5" s="1"/>
      <c r="J5" s="1"/>
    </row>
    <row r="6" spans="1:10" x14ac:dyDescent="0.3">
      <c r="A6" s="4" t="s">
        <v>229</v>
      </c>
      <c r="B6" s="7" t="s">
        <v>446</v>
      </c>
      <c r="C6" s="7" t="s">
        <v>448</v>
      </c>
      <c r="D6" s="7" t="s">
        <v>441</v>
      </c>
      <c r="E6" s="19">
        <v>3192.4291979705222</v>
      </c>
      <c r="F6" s="1">
        <v>3192</v>
      </c>
      <c r="G6" s="1"/>
      <c r="H6" s="1"/>
      <c r="I6" s="1"/>
      <c r="J6" s="1"/>
    </row>
    <row r="7" spans="1:10" x14ac:dyDescent="0.3">
      <c r="A7" s="4" t="s">
        <v>231</v>
      </c>
      <c r="B7" s="7" t="s">
        <v>446</v>
      </c>
      <c r="C7" s="7" t="s">
        <v>448</v>
      </c>
      <c r="D7" s="7" t="s">
        <v>441</v>
      </c>
      <c r="E7" s="19">
        <v>2135.1220383035579</v>
      </c>
      <c r="F7" s="1">
        <v>2135</v>
      </c>
      <c r="G7" s="1"/>
      <c r="H7" s="1"/>
      <c r="I7" s="1"/>
      <c r="J7" s="1"/>
    </row>
    <row r="8" spans="1:10" x14ac:dyDescent="0.3">
      <c r="A8" s="4" t="s">
        <v>217</v>
      </c>
      <c r="B8" s="7" t="s">
        <v>446</v>
      </c>
      <c r="C8" s="7" t="s">
        <v>449</v>
      </c>
      <c r="D8" s="7" t="s">
        <v>442</v>
      </c>
      <c r="E8" s="19">
        <v>2158.8032891630892</v>
      </c>
      <c r="F8" s="1"/>
      <c r="G8" s="1">
        <v>2158.8032891630892</v>
      </c>
      <c r="H8" s="1"/>
      <c r="I8" s="1"/>
      <c r="J8" s="1"/>
    </row>
    <row r="9" spans="1:10" x14ac:dyDescent="0.3">
      <c r="A9" s="4" t="s">
        <v>219</v>
      </c>
      <c r="B9" s="7" t="s">
        <v>446</v>
      </c>
      <c r="C9" s="7" t="s">
        <v>449</v>
      </c>
      <c r="D9" s="7" t="s">
        <v>442</v>
      </c>
      <c r="E9" s="19">
        <v>3108.6119599556296</v>
      </c>
      <c r="F9" s="1"/>
      <c r="G9" s="1">
        <v>3108.6119599556296</v>
      </c>
      <c r="H9" s="1"/>
      <c r="I9" s="1"/>
      <c r="J9" s="1"/>
    </row>
    <row r="10" spans="1:10" x14ac:dyDescent="0.3">
      <c r="A10" s="4" t="s">
        <v>450</v>
      </c>
      <c r="B10" s="7" t="s">
        <v>446</v>
      </c>
      <c r="C10" s="7" t="s">
        <v>442</v>
      </c>
      <c r="D10" s="7" t="s">
        <v>442</v>
      </c>
      <c r="E10" s="19">
        <v>1414.9016339334744</v>
      </c>
      <c r="F10" s="1"/>
      <c r="G10" s="1">
        <v>1414.9016339334744</v>
      </c>
      <c r="H10" s="1"/>
      <c r="I10" s="1"/>
      <c r="J10" s="1"/>
    </row>
    <row r="11" spans="1:10" x14ac:dyDescent="0.3">
      <c r="A11" s="4" t="s">
        <v>242</v>
      </c>
      <c r="B11" s="7" t="s">
        <v>446</v>
      </c>
      <c r="C11" s="7" t="s">
        <v>442</v>
      </c>
      <c r="D11" s="7" t="s">
        <v>442</v>
      </c>
      <c r="E11" s="19">
        <v>2886.0635499751338</v>
      </c>
      <c r="F11" s="1"/>
      <c r="G11" s="1">
        <v>2886.0635499751338</v>
      </c>
      <c r="H11" s="1"/>
      <c r="I11" s="1"/>
      <c r="J11" s="1"/>
    </row>
    <row r="12" spans="1:10" x14ac:dyDescent="0.3">
      <c r="A12" s="4" t="s">
        <v>244</v>
      </c>
      <c r="B12" s="7" t="s">
        <v>446</v>
      </c>
      <c r="C12" s="7" t="s">
        <v>451</v>
      </c>
      <c r="D12" s="7" t="s">
        <v>442</v>
      </c>
      <c r="E12" s="19">
        <v>2865.5879096597819</v>
      </c>
      <c r="F12" s="1"/>
      <c r="G12" s="1">
        <v>2865.5879096597819</v>
      </c>
      <c r="H12" s="1"/>
      <c r="I12" s="1"/>
      <c r="J12" s="1"/>
    </row>
    <row r="13" spans="1:10" x14ac:dyDescent="0.3">
      <c r="A13" s="4" t="s">
        <v>246</v>
      </c>
      <c r="B13" s="7" t="s">
        <v>446</v>
      </c>
      <c r="C13" s="7" t="s">
        <v>451</v>
      </c>
      <c r="D13" s="7" t="s">
        <v>442</v>
      </c>
      <c r="E13" s="19">
        <v>2247.4761412902239</v>
      </c>
      <c r="F13" s="1"/>
      <c r="G13" s="1">
        <v>2247.4761412902239</v>
      </c>
      <c r="H13" s="1"/>
      <c r="I13" s="1"/>
      <c r="J13" s="1"/>
    </row>
    <row r="14" spans="1:10" x14ac:dyDescent="0.3">
      <c r="A14" s="4" t="s">
        <v>215</v>
      </c>
      <c r="B14" s="7"/>
      <c r="C14" s="7"/>
      <c r="D14" s="7" t="s">
        <v>443</v>
      </c>
      <c r="E14" s="19">
        <v>2204.3733953686619</v>
      </c>
      <c r="F14" s="1"/>
      <c r="G14" s="1"/>
      <c r="H14" s="1">
        <v>2204</v>
      </c>
      <c r="I14" s="1"/>
      <c r="J14" s="1"/>
    </row>
    <row r="15" spans="1:10" x14ac:dyDescent="0.3">
      <c r="A15" s="4" t="s">
        <v>452</v>
      </c>
      <c r="B15" s="7"/>
      <c r="C15" s="7"/>
      <c r="D15" s="7" t="s">
        <v>443</v>
      </c>
      <c r="E15" s="19">
        <v>2378.2962911218096</v>
      </c>
      <c r="F15" s="1"/>
      <c r="G15" s="1"/>
      <c r="H15" s="1">
        <v>1321</v>
      </c>
      <c r="I15" s="1"/>
      <c r="J15" s="1">
        <v>1057</v>
      </c>
    </row>
    <row r="16" spans="1:10" x14ac:dyDescent="0.3">
      <c r="A16" s="4" t="s">
        <v>47</v>
      </c>
      <c r="B16" s="7"/>
      <c r="C16" s="7"/>
      <c r="D16" s="7" t="s">
        <v>443</v>
      </c>
      <c r="E16" s="19">
        <v>1906.6978740490829</v>
      </c>
      <c r="F16" s="1"/>
      <c r="G16" s="1"/>
      <c r="H16" s="1">
        <v>1904</v>
      </c>
      <c r="I16" s="1"/>
      <c r="J16" s="1"/>
    </row>
    <row r="17" spans="1:12" x14ac:dyDescent="0.3">
      <c r="A17" s="4" t="s">
        <v>49</v>
      </c>
      <c r="B17" s="7"/>
      <c r="C17" s="7"/>
      <c r="D17" s="7" t="s">
        <v>443</v>
      </c>
      <c r="E17" s="19">
        <v>1774.8376589367808</v>
      </c>
      <c r="F17" s="1"/>
      <c r="G17" s="1"/>
      <c r="H17" s="1">
        <v>1775</v>
      </c>
      <c r="I17" s="1"/>
      <c r="J17" s="1"/>
    </row>
    <row r="18" spans="1:12" x14ac:dyDescent="0.3">
      <c r="A18" s="4" t="s">
        <v>51</v>
      </c>
      <c r="B18" s="7"/>
      <c r="C18" s="7"/>
      <c r="D18" s="7" t="s">
        <v>443</v>
      </c>
      <c r="E18" s="19">
        <v>1953.9598455260971</v>
      </c>
      <c r="F18" s="1"/>
      <c r="G18" s="1"/>
      <c r="H18" s="1">
        <v>1954</v>
      </c>
      <c r="I18" s="1"/>
      <c r="J18" s="1"/>
    </row>
    <row r="19" spans="1:12" x14ac:dyDescent="0.3">
      <c r="A19" s="4" t="s">
        <v>72</v>
      </c>
      <c r="B19" s="7"/>
      <c r="C19" s="7"/>
      <c r="D19" s="7" t="s">
        <v>443</v>
      </c>
      <c r="E19" s="19">
        <v>2593.8135560783644</v>
      </c>
      <c r="F19" s="1"/>
      <c r="G19" s="1"/>
      <c r="H19" s="1">
        <v>2594</v>
      </c>
      <c r="I19" s="1"/>
      <c r="J19" s="1"/>
    </row>
    <row r="20" spans="1:12" x14ac:dyDescent="0.3">
      <c r="A20" s="4" t="s">
        <v>75</v>
      </c>
      <c r="B20" s="7"/>
      <c r="C20" s="7"/>
      <c r="D20" s="7" t="s">
        <v>443</v>
      </c>
      <c r="E20" s="19">
        <v>1688.589682205326</v>
      </c>
      <c r="F20" s="1"/>
      <c r="G20" s="1"/>
      <c r="H20" s="1">
        <v>1689</v>
      </c>
      <c r="I20" s="1"/>
      <c r="J20" s="1"/>
      <c r="L20" t="s">
        <v>453</v>
      </c>
    </row>
    <row r="21" spans="1:12" x14ac:dyDescent="0.3">
      <c r="A21" s="4" t="s">
        <v>78</v>
      </c>
      <c r="B21" s="7"/>
      <c r="C21" s="7"/>
      <c r="D21" s="7" t="s">
        <v>443</v>
      </c>
      <c r="E21" s="19">
        <v>558.54713983036254</v>
      </c>
      <c r="F21" s="1"/>
      <c r="G21" s="1"/>
      <c r="H21" s="1">
        <v>559</v>
      </c>
      <c r="I21" s="1"/>
      <c r="J21" s="1"/>
    </row>
    <row r="22" spans="1:12" x14ac:dyDescent="0.3">
      <c r="A22" s="4" t="s">
        <v>199</v>
      </c>
      <c r="B22" s="7"/>
      <c r="C22" s="7"/>
      <c r="D22" s="7" t="s">
        <v>444</v>
      </c>
      <c r="E22" s="19">
        <v>1304.3528279357633</v>
      </c>
      <c r="F22" s="1"/>
      <c r="G22" s="1"/>
      <c r="H22" s="1"/>
      <c r="I22" s="1">
        <v>1304</v>
      </c>
      <c r="J22" s="1"/>
    </row>
    <row r="23" spans="1:12" x14ac:dyDescent="0.3">
      <c r="A23" s="4" t="s">
        <v>202</v>
      </c>
      <c r="B23" s="7"/>
      <c r="C23" s="7"/>
      <c r="D23" s="7" t="s">
        <v>444</v>
      </c>
      <c r="E23" s="19">
        <v>2333.0133221379347</v>
      </c>
      <c r="F23" s="1"/>
      <c r="G23" s="1"/>
      <c r="H23" s="1"/>
      <c r="I23" s="1">
        <v>2333</v>
      </c>
      <c r="J23" s="1"/>
    </row>
    <row r="24" spans="1:12" x14ac:dyDescent="0.3">
      <c r="A24" s="4" t="s">
        <v>207</v>
      </c>
      <c r="B24" s="7"/>
      <c r="C24" s="7"/>
      <c r="D24" s="7" t="s">
        <v>444</v>
      </c>
      <c r="E24" s="19">
        <v>1909.4439342721014</v>
      </c>
      <c r="F24" s="1"/>
      <c r="G24" s="1"/>
      <c r="H24" s="1"/>
      <c r="I24" s="1">
        <v>2073</v>
      </c>
      <c r="J24" s="1"/>
    </row>
    <row r="25" spans="1:12" x14ac:dyDescent="0.3">
      <c r="A25" s="4" t="s">
        <v>211</v>
      </c>
      <c r="B25" s="7"/>
      <c r="C25" s="7"/>
      <c r="D25" s="7" t="s">
        <v>444</v>
      </c>
      <c r="E25" s="19">
        <v>2072.540520725202</v>
      </c>
      <c r="F25" s="1"/>
      <c r="G25" s="1"/>
      <c r="H25" s="1"/>
      <c r="I25" s="1">
        <v>2073</v>
      </c>
      <c r="J25" s="1"/>
    </row>
    <row r="26" spans="1:12" x14ac:dyDescent="0.3">
      <c r="A26" s="4" t="s">
        <v>213</v>
      </c>
      <c r="B26" s="7"/>
      <c r="C26" s="7"/>
      <c r="D26" s="7" t="s">
        <v>444</v>
      </c>
      <c r="E26" s="19">
        <v>1311.5451758789709</v>
      </c>
      <c r="F26" s="1"/>
      <c r="G26" s="1"/>
      <c r="H26" s="1"/>
      <c r="I26" s="1">
        <v>1312</v>
      </c>
      <c r="J26" s="1"/>
    </row>
    <row r="27" spans="1:12" x14ac:dyDescent="0.3">
      <c r="A27" s="4" t="s">
        <v>54</v>
      </c>
      <c r="B27" s="7"/>
      <c r="C27" s="7"/>
      <c r="D27" s="7" t="s">
        <v>444</v>
      </c>
      <c r="E27" s="19">
        <v>810.04339992705013</v>
      </c>
      <c r="F27" s="1"/>
      <c r="G27" s="1"/>
      <c r="H27" s="1"/>
      <c r="I27" s="1">
        <v>810</v>
      </c>
      <c r="J27" s="1"/>
    </row>
    <row r="28" spans="1:12" x14ac:dyDescent="0.3">
      <c r="A28" s="4" t="s">
        <v>56</v>
      </c>
      <c r="B28" s="7"/>
      <c r="C28" s="7"/>
      <c r="D28" s="7" t="s">
        <v>444</v>
      </c>
      <c r="E28" s="19">
        <v>2870.3777673805139</v>
      </c>
      <c r="F28" s="1"/>
      <c r="G28" s="1"/>
      <c r="H28" s="1"/>
      <c r="I28" s="1">
        <v>2870</v>
      </c>
      <c r="J28" s="1"/>
    </row>
    <row r="29" spans="1:12" x14ac:dyDescent="0.3">
      <c r="A29" s="4" t="s">
        <v>63</v>
      </c>
      <c r="B29" s="7"/>
      <c r="C29" s="7"/>
      <c r="D29" s="7" t="s">
        <v>444</v>
      </c>
      <c r="E29" s="19">
        <v>1543.5640634469705</v>
      </c>
      <c r="F29" s="1"/>
      <c r="G29" s="1"/>
      <c r="H29" s="1"/>
      <c r="I29" s="1">
        <v>1544</v>
      </c>
      <c r="J29" s="1"/>
    </row>
    <row r="30" spans="1:12" x14ac:dyDescent="0.3">
      <c r="A30" s="4" t="s">
        <v>248</v>
      </c>
      <c r="B30" s="7"/>
      <c r="C30" s="7"/>
      <c r="D30" s="7" t="s">
        <v>445</v>
      </c>
      <c r="E30" s="19">
        <v>1334.8719739121141</v>
      </c>
      <c r="F30" s="1"/>
      <c r="G30" s="1"/>
      <c r="H30" s="1"/>
      <c r="I30" s="1"/>
      <c r="J30" s="1">
        <v>1335</v>
      </c>
    </row>
    <row r="31" spans="1:12" x14ac:dyDescent="0.3">
      <c r="A31" s="4" t="s">
        <v>250</v>
      </c>
      <c r="B31" s="7"/>
      <c r="C31" s="7"/>
      <c r="D31" s="7" t="s">
        <v>445</v>
      </c>
      <c r="E31" s="19">
        <v>1536.5592088133867</v>
      </c>
      <c r="F31" s="1"/>
      <c r="G31" s="1"/>
      <c r="H31" s="1"/>
      <c r="I31" s="1"/>
      <c r="J31" s="1">
        <v>1537</v>
      </c>
    </row>
    <row r="32" spans="1:12" x14ac:dyDescent="0.3">
      <c r="A32" s="4" t="s">
        <v>454</v>
      </c>
      <c r="B32" s="7"/>
      <c r="C32" s="7"/>
      <c r="D32" s="7" t="s">
        <v>445</v>
      </c>
      <c r="E32" s="19">
        <v>1362.3270683214305</v>
      </c>
      <c r="F32" s="1"/>
      <c r="G32" s="1"/>
      <c r="H32" s="1"/>
      <c r="I32" s="1"/>
      <c r="J32" s="1">
        <v>1362</v>
      </c>
    </row>
    <row r="33" spans="1:10" x14ac:dyDescent="0.3">
      <c r="A33" s="4" t="s">
        <v>40</v>
      </c>
      <c r="B33" s="7"/>
      <c r="C33" s="7"/>
      <c r="D33" s="7" t="s">
        <v>445</v>
      </c>
      <c r="E33" s="19">
        <v>1340.7562151670388</v>
      </c>
      <c r="F33" s="1"/>
      <c r="G33" s="1"/>
      <c r="H33" s="1"/>
      <c r="I33" s="1"/>
      <c r="J33" s="1">
        <v>1341</v>
      </c>
    </row>
    <row r="34" spans="1:10" x14ac:dyDescent="0.3">
      <c r="A34" s="4" t="s">
        <v>45</v>
      </c>
      <c r="B34" s="7"/>
      <c r="C34" s="7"/>
      <c r="D34" s="7" t="s">
        <v>445</v>
      </c>
      <c r="E34" s="19">
        <v>1995.9333273395434</v>
      </c>
      <c r="F34" s="1"/>
      <c r="G34" s="1"/>
      <c r="H34" s="1"/>
      <c r="I34" s="1"/>
      <c r="J34" s="1">
        <v>1996</v>
      </c>
    </row>
    <row r="35" spans="1:10" x14ac:dyDescent="0.3">
      <c r="A35" s="4" t="s">
        <v>65</v>
      </c>
      <c r="B35" s="7"/>
      <c r="C35" s="7"/>
      <c r="D35" s="7" t="s">
        <v>445</v>
      </c>
      <c r="E35" s="19">
        <v>3310.7078908798057</v>
      </c>
      <c r="F35" s="1"/>
      <c r="G35" s="1"/>
      <c r="H35" s="1"/>
      <c r="I35" s="1"/>
      <c r="J35" s="1">
        <v>3311</v>
      </c>
    </row>
    <row r="36" spans="1:10" x14ac:dyDescent="0.3">
      <c r="A36" s="4" t="s">
        <v>67</v>
      </c>
      <c r="B36" s="7"/>
      <c r="C36" s="7"/>
      <c r="D36" s="7" t="s">
        <v>445</v>
      </c>
      <c r="E36" s="19">
        <v>2039.1355462404695</v>
      </c>
      <c r="F36" s="1"/>
      <c r="G36" s="1"/>
      <c r="H36" s="1"/>
      <c r="I36" s="1"/>
      <c r="J36" s="1">
        <v>2039</v>
      </c>
    </row>
    <row r="37" spans="1:10" x14ac:dyDescent="0.3">
      <c r="A37" s="1"/>
      <c r="B37" s="1"/>
      <c r="C37" s="1"/>
      <c r="D37" s="1"/>
      <c r="E37" s="10">
        <f t="shared" ref="E37:J37" si="0">SUM(E2:E36)</f>
        <v>72655.848659226802</v>
      </c>
      <c r="F37" s="9">
        <f t="shared" si="0"/>
        <v>15840</v>
      </c>
      <c r="G37" s="9">
        <f t="shared" si="0"/>
        <v>14681.444483977333</v>
      </c>
      <c r="H37" s="9">
        <f t="shared" si="0"/>
        <v>14000</v>
      </c>
      <c r="I37" s="9">
        <f t="shared" si="0"/>
        <v>14319</v>
      </c>
      <c r="J37" s="9">
        <f t="shared" si="0"/>
        <v>13978</v>
      </c>
    </row>
    <row r="38" spans="1:10" x14ac:dyDescent="0.3">
      <c r="A38" s="1"/>
      <c r="B38" s="1"/>
      <c r="C38" s="1"/>
      <c r="D38" s="1"/>
      <c r="E38" s="1"/>
      <c r="F38" s="1"/>
      <c r="G38" s="1"/>
      <c r="H38" s="1"/>
      <c r="I38" s="1"/>
      <c r="J38" s="1"/>
    </row>
  </sheetData>
  <pageMargins left="0.7" right="0.7" top="0.75" bottom="0.75" header="0.3" footer="0.3"/>
  <pageSetup paperSize="9" orientation="portrait" horizontalDpi="200" verticalDpi="200" copies="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9A6C3-A739-4B90-A24E-9877C993269D}">
  <dimension ref="A1:AA130"/>
  <sheetViews>
    <sheetView zoomScaleNormal="100" workbookViewId="0">
      <pane ySplit="1" topLeftCell="A59" activePane="bottomLeft" state="frozen"/>
      <selection activeCell="B1" sqref="B1"/>
      <selection pane="bottomLeft" activeCell="L68" sqref="L68:L78"/>
    </sheetView>
  </sheetViews>
  <sheetFormatPr defaultRowHeight="14.4" x14ac:dyDescent="0.3"/>
  <cols>
    <col min="1" max="1" width="7.33203125" bestFit="1" customWidth="1"/>
    <col min="2" max="2" width="31.33203125" bestFit="1" customWidth="1"/>
    <col min="3" max="3" width="22.6640625" hidden="1" customWidth="1"/>
    <col min="4" max="4" width="22.88671875" hidden="1" customWidth="1"/>
    <col min="5" max="5" width="10.44140625" customWidth="1"/>
    <col min="6" max="7" width="12" bestFit="1" customWidth="1"/>
    <col min="8" max="8" width="11.33203125" bestFit="1" customWidth="1"/>
    <col min="9" max="9" width="11.109375" customWidth="1"/>
    <col min="10" max="10" width="11.33203125" customWidth="1"/>
    <col min="11" max="14" width="12" bestFit="1" customWidth="1"/>
  </cols>
  <sheetData>
    <row r="1" spans="1:15" ht="43.2" x14ac:dyDescent="0.3">
      <c r="A1" s="15" t="s">
        <v>455</v>
      </c>
      <c r="B1" s="15" t="s">
        <v>456</v>
      </c>
      <c r="C1" s="15" t="s">
        <v>28</v>
      </c>
      <c r="D1" s="15" t="s">
        <v>365</v>
      </c>
      <c r="E1" s="15" t="s">
        <v>30</v>
      </c>
      <c r="F1" s="15" t="s">
        <v>457</v>
      </c>
      <c r="G1" s="15" t="s">
        <v>458</v>
      </c>
      <c r="H1" s="15" t="s">
        <v>459</v>
      </c>
      <c r="I1" s="15" t="s">
        <v>460</v>
      </c>
      <c r="J1" s="15" t="s">
        <v>461</v>
      </c>
      <c r="K1" s="15" t="s">
        <v>462</v>
      </c>
      <c r="L1" s="15" t="s">
        <v>463</v>
      </c>
      <c r="M1" s="15" t="s">
        <v>464</v>
      </c>
      <c r="N1" s="15" t="s">
        <v>465</v>
      </c>
      <c r="O1" s="35"/>
    </row>
    <row r="2" spans="1:15" x14ac:dyDescent="0.3">
      <c r="A2" s="36" t="s">
        <v>466</v>
      </c>
      <c r="B2" s="1" t="s">
        <v>467</v>
      </c>
      <c r="C2" s="1" t="s">
        <v>468</v>
      </c>
      <c r="D2" s="1" t="s">
        <v>457</v>
      </c>
      <c r="E2" s="11">
        <v>3384</v>
      </c>
      <c r="F2" s="1">
        <v>3384</v>
      </c>
      <c r="G2" s="1"/>
      <c r="H2" s="1"/>
      <c r="I2" s="1"/>
      <c r="J2" s="1"/>
      <c r="K2" s="1"/>
      <c r="L2" s="1"/>
      <c r="M2" s="1"/>
      <c r="N2" s="1"/>
      <c r="O2" s="35"/>
    </row>
    <row r="3" spans="1:15" x14ac:dyDescent="0.3">
      <c r="A3" s="36" t="s">
        <v>469</v>
      </c>
      <c r="B3" s="1" t="s">
        <v>470</v>
      </c>
      <c r="C3" s="1" t="s">
        <v>468</v>
      </c>
      <c r="D3" s="1" t="s">
        <v>457</v>
      </c>
      <c r="E3" s="11">
        <v>1582</v>
      </c>
      <c r="F3" s="1">
        <v>1582</v>
      </c>
      <c r="G3" s="1"/>
      <c r="H3" s="1"/>
      <c r="I3" s="1"/>
      <c r="J3" s="1"/>
      <c r="K3" s="1"/>
      <c r="L3" s="1"/>
      <c r="M3" s="1"/>
      <c r="N3" s="1"/>
      <c r="O3" s="35"/>
    </row>
    <row r="4" spans="1:15" x14ac:dyDescent="0.3">
      <c r="A4" s="36" t="s">
        <v>471</v>
      </c>
      <c r="B4" s="1" t="s">
        <v>472</v>
      </c>
      <c r="C4" s="1" t="s">
        <v>468</v>
      </c>
      <c r="D4" s="1" t="s">
        <v>457</v>
      </c>
      <c r="E4" s="11">
        <v>2247</v>
      </c>
      <c r="F4" s="1">
        <v>2247</v>
      </c>
      <c r="G4" s="1"/>
      <c r="H4" s="1"/>
      <c r="I4" s="1"/>
      <c r="J4" s="1"/>
      <c r="K4" s="1"/>
      <c r="L4" s="1"/>
      <c r="M4" s="1"/>
      <c r="N4" s="1"/>
      <c r="O4" s="35"/>
    </row>
    <row r="5" spans="1:15" x14ac:dyDescent="0.3">
      <c r="A5" s="36" t="s">
        <v>473</v>
      </c>
      <c r="B5" s="1" t="s">
        <v>474</v>
      </c>
      <c r="C5" s="1" t="s">
        <v>468</v>
      </c>
      <c r="D5" s="1" t="s">
        <v>457</v>
      </c>
      <c r="E5" s="11">
        <v>1313</v>
      </c>
      <c r="F5" s="1">
        <v>1313</v>
      </c>
      <c r="G5" s="1"/>
      <c r="H5" s="1"/>
      <c r="I5" s="1"/>
      <c r="J5" s="1"/>
      <c r="K5" s="1"/>
      <c r="L5" s="1"/>
      <c r="M5" s="1"/>
      <c r="N5" s="1"/>
      <c r="O5" s="35"/>
    </row>
    <row r="6" spans="1:15" x14ac:dyDescent="0.3">
      <c r="A6" s="36" t="s">
        <v>475</v>
      </c>
      <c r="B6" s="1" t="s">
        <v>476</v>
      </c>
      <c r="C6" s="1" t="s">
        <v>477</v>
      </c>
      <c r="D6" s="1" t="s">
        <v>478</v>
      </c>
      <c r="E6" s="11">
        <v>2499</v>
      </c>
      <c r="F6" s="1"/>
      <c r="G6" s="1">
        <v>2499</v>
      </c>
      <c r="H6" s="1"/>
      <c r="I6" s="1"/>
      <c r="J6" s="1"/>
      <c r="K6" s="1"/>
      <c r="L6" s="1"/>
      <c r="M6" s="1"/>
      <c r="N6" s="1"/>
      <c r="O6" s="35"/>
    </row>
    <row r="7" spans="1:15" x14ac:dyDescent="0.3">
      <c r="A7" s="36" t="s">
        <v>479</v>
      </c>
      <c r="B7" s="1" t="s">
        <v>480</v>
      </c>
      <c r="C7" s="1" t="s">
        <v>477</v>
      </c>
      <c r="D7" s="1" t="s">
        <v>478</v>
      </c>
      <c r="E7" s="11">
        <v>1973</v>
      </c>
      <c r="F7" s="1"/>
      <c r="G7" s="1">
        <v>1973</v>
      </c>
      <c r="H7" s="1"/>
      <c r="I7" s="1"/>
      <c r="J7" s="1"/>
      <c r="K7" s="1"/>
      <c r="L7" s="1"/>
      <c r="M7" s="1"/>
      <c r="N7" s="1"/>
      <c r="O7" s="35"/>
    </row>
    <row r="8" spans="1:15" x14ac:dyDescent="0.3">
      <c r="A8" s="36" t="s">
        <v>481</v>
      </c>
      <c r="B8" s="1" t="s">
        <v>482</v>
      </c>
      <c r="C8" s="1" t="s">
        <v>204</v>
      </c>
      <c r="D8" s="1" t="s">
        <v>459</v>
      </c>
      <c r="E8" s="11">
        <v>3130</v>
      </c>
      <c r="F8" s="1"/>
      <c r="G8" s="1"/>
      <c r="H8" s="1">
        <v>3130</v>
      </c>
      <c r="I8" s="1"/>
      <c r="J8" s="1"/>
      <c r="K8" s="1"/>
      <c r="L8" s="1"/>
      <c r="M8" s="1"/>
      <c r="N8" s="1"/>
      <c r="O8" s="35"/>
    </row>
    <row r="9" spans="1:15" x14ac:dyDescent="0.3">
      <c r="A9" s="36" t="s">
        <v>483</v>
      </c>
      <c r="B9" s="1" t="s">
        <v>484</v>
      </c>
      <c r="C9" s="1" t="s">
        <v>204</v>
      </c>
      <c r="D9" s="1" t="s">
        <v>459</v>
      </c>
      <c r="E9" s="11">
        <v>1823</v>
      </c>
      <c r="F9" s="1"/>
      <c r="G9" s="1"/>
      <c r="H9" s="1">
        <v>1823</v>
      </c>
      <c r="I9" s="1"/>
      <c r="J9" s="1"/>
      <c r="K9" s="1"/>
      <c r="L9" s="1"/>
      <c r="M9" s="1"/>
      <c r="N9" s="1"/>
      <c r="O9" s="35"/>
    </row>
    <row r="10" spans="1:15" x14ac:dyDescent="0.3">
      <c r="A10" s="36" t="s">
        <v>485</v>
      </c>
      <c r="B10" s="1" t="s">
        <v>486</v>
      </c>
      <c r="C10" s="1" t="s">
        <v>478</v>
      </c>
      <c r="D10" s="1" t="s">
        <v>478</v>
      </c>
      <c r="E10" s="11">
        <v>2559</v>
      </c>
      <c r="F10" s="1"/>
      <c r="G10" s="1">
        <v>2559</v>
      </c>
      <c r="H10" s="1"/>
      <c r="I10" s="1"/>
      <c r="J10" s="1"/>
      <c r="K10" s="1"/>
      <c r="L10" s="1"/>
      <c r="M10" s="1"/>
      <c r="N10" s="1"/>
      <c r="O10" s="35"/>
    </row>
    <row r="11" spans="1:15" x14ac:dyDescent="0.3">
      <c r="A11" s="36" t="s">
        <v>487</v>
      </c>
      <c r="B11" s="1" t="s">
        <v>488</v>
      </c>
      <c r="C11" s="1" t="s">
        <v>478</v>
      </c>
      <c r="D11" s="1" t="s">
        <v>478</v>
      </c>
      <c r="E11" s="11">
        <v>4668</v>
      </c>
      <c r="F11" s="1"/>
      <c r="G11" s="1">
        <v>4668</v>
      </c>
      <c r="H11" s="1"/>
      <c r="I11" s="1"/>
      <c r="J11" s="1"/>
      <c r="K11" s="1"/>
      <c r="L11" s="1"/>
      <c r="M11" s="1"/>
      <c r="N11" s="1"/>
      <c r="O11" s="35"/>
    </row>
    <row r="12" spans="1:15" x14ac:dyDescent="0.3">
      <c r="A12" s="36" t="s">
        <v>489</v>
      </c>
      <c r="B12" s="1" t="s">
        <v>490</v>
      </c>
      <c r="C12" s="1" t="s">
        <v>478</v>
      </c>
      <c r="D12" s="1" t="s">
        <v>478</v>
      </c>
      <c r="E12" s="11">
        <v>2400</v>
      </c>
      <c r="F12" s="1"/>
      <c r="G12" s="1">
        <v>2400</v>
      </c>
      <c r="H12" s="1"/>
      <c r="I12" s="1"/>
      <c r="J12" s="1"/>
      <c r="K12" s="1"/>
      <c r="L12" s="1"/>
      <c r="M12" s="1"/>
      <c r="N12" s="1"/>
      <c r="O12" s="35"/>
    </row>
    <row r="13" spans="1:15" x14ac:dyDescent="0.3">
      <c r="A13" s="36" t="s">
        <v>491</v>
      </c>
      <c r="B13" s="1" t="s">
        <v>492</v>
      </c>
      <c r="C13" s="1" t="s">
        <v>478</v>
      </c>
      <c r="D13" s="1" t="s">
        <v>478</v>
      </c>
      <c r="E13" s="11">
        <v>2549</v>
      </c>
      <c r="F13" s="1"/>
      <c r="G13" s="1">
        <v>2549</v>
      </c>
      <c r="H13" s="1"/>
      <c r="I13" s="1"/>
      <c r="J13" s="1"/>
      <c r="K13" s="1"/>
      <c r="L13" s="1"/>
      <c r="M13" s="1"/>
      <c r="N13" s="1"/>
      <c r="O13" s="35"/>
    </row>
    <row r="14" spans="1:15" x14ac:dyDescent="0.3">
      <c r="A14" s="36" t="s">
        <v>493</v>
      </c>
      <c r="B14" s="1" t="s">
        <v>494</v>
      </c>
      <c r="C14" s="1" t="s">
        <v>204</v>
      </c>
      <c r="D14" s="1" t="s">
        <v>459</v>
      </c>
      <c r="E14" s="11">
        <v>1998</v>
      </c>
      <c r="F14" s="1"/>
      <c r="G14" s="1"/>
      <c r="H14" s="1">
        <v>1998</v>
      </c>
      <c r="I14" s="1"/>
      <c r="J14" s="1"/>
      <c r="K14" s="1"/>
      <c r="L14" s="1"/>
      <c r="M14" s="1"/>
      <c r="N14" s="1"/>
      <c r="O14" s="35"/>
    </row>
    <row r="15" spans="1:15" x14ac:dyDescent="0.3">
      <c r="A15" s="36" t="s">
        <v>495</v>
      </c>
      <c r="B15" s="1" t="s">
        <v>496</v>
      </c>
      <c r="C15" s="1" t="s">
        <v>204</v>
      </c>
      <c r="D15" s="1" t="s">
        <v>459</v>
      </c>
      <c r="E15" s="11">
        <v>1590</v>
      </c>
      <c r="F15" s="1"/>
      <c r="G15" s="1"/>
      <c r="H15" s="1">
        <v>1590</v>
      </c>
      <c r="I15" s="1"/>
      <c r="J15" s="1"/>
      <c r="K15" s="1"/>
      <c r="L15" s="1"/>
      <c r="M15" s="1"/>
      <c r="N15" s="1"/>
      <c r="O15" s="35"/>
    </row>
    <row r="16" spans="1:15" x14ac:dyDescent="0.3">
      <c r="A16" s="36" t="s">
        <v>497</v>
      </c>
      <c r="B16" s="1" t="s">
        <v>498</v>
      </c>
      <c r="C16" s="1" t="s">
        <v>204</v>
      </c>
      <c r="D16" s="1" t="s">
        <v>459</v>
      </c>
      <c r="E16" s="1">
        <v>945</v>
      </c>
      <c r="F16" s="1"/>
      <c r="G16" s="1"/>
      <c r="H16" s="1">
        <v>945</v>
      </c>
      <c r="I16" s="1"/>
      <c r="J16" s="1"/>
      <c r="K16" s="1"/>
      <c r="L16" s="1"/>
      <c r="M16" s="1"/>
      <c r="N16" s="1"/>
      <c r="O16" s="35"/>
    </row>
    <row r="17" spans="1:27" x14ac:dyDescent="0.3">
      <c r="A17" s="36" t="s">
        <v>499</v>
      </c>
      <c r="B17" s="1" t="s">
        <v>500</v>
      </c>
      <c r="C17" s="1" t="s">
        <v>204</v>
      </c>
      <c r="D17" s="1" t="s">
        <v>459</v>
      </c>
      <c r="E17" s="11">
        <v>1857</v>
      </c>
      <c r="F17" s="1"/>
      <c r="G17" s="1"/>
      <c r="H17" s="1">
        <v>1857</v>
      </c>
      <c r="I17" s="1"/>
      <c r="J17" s="1"/>
      <c r="K17" s="1"/>
      <c r="L17" s="1"/>
      <c r="M17" s="1"/>
      <c r="N17" s="1"/>
      <c r="O17" s="35"/>
    </row>
    <row r="18" spans="1:27" x14ac:dyDescent="0.3">
      <c r="A18" s="36" t="s">
        <v>501</v>
      </c>
      <c r="B18" s="1" t="s">
        <v>502</v>
      </c>
      <c r="C18" s="1" t="s">
        <v>204</v>
      </c>
      <c r="D18" s="1" t="s">
        <v>460</v>
      </c>
      <c r="E18" s="11">
        <v>1156</v>
      </c>
      <c r="F18" s="1"/>
      <c r="G18" s="1"/>
      <c r="H18" s="1"/>
      <c r="I18" s="1">
        <v>1156</v>
      </c>
      <c r="J18" s="1"/>
      <c r="K18" s="1"/>
      <c r="L18" s="1"/>
      <c r="M18" s="1"/>
      <c r="N18" s="1"/>
      <c r="O18" s="35"/>
    </row>
    <row r="19" spans="1:27" x14ac:dyDescent="0.3">
      <c r="A19" s="36" t="s">
        <v>503</v>
      </c>
      <c r="B19" s="1" t="s">
        <v>504</v>
      </c>
      <c r="C19" s="1" t="s">
        <v>204</v>
      </c>
      <c r="D19" s="1" t="s">
        <v>460</v>
      </c>
      <c r="E19" s="11">
        <v>2737</v>
      </c>
      <c r="F19" s="1"/>
      <c r="G19" s="1"/>
      <c r="H19" s="1"/>
      <c r="I19" s="1">
        <v>2737</v>
      </c>
      <c r="J19" s="1"/>
      <c r="K19" s="1"/>
      <c r="L19" s="1"/>
      <c r="M19" s="1"/>
      <c r="N19" s="1"/>
      <c r="O19" s="35"/>
    </row>
    <row r="20" spans="1:27" x14ac:dyDescent="0.3">
      <c r="A20" s="36" t="s">
        <v>505</v>
      </c>
      <c r="B20" s="1" t="s">
        <v>506</v>
      </c>
      <c r="C20" s="1" t="s">
        <v>204</v>
      </c>
      <c r="D20" s="1" t="s">
        <v>460</v>
      </c>
      <c r="E20" s="11">
        <v>1824</v>
      </c>
      <c r="F20" s="1"/>
      <c r="G20" s="1"/>
      <c r="H20" s="1"/>
      <c r="I20" s="1">
        <v>1824</v>
      </c>
      <c r="J20" s="1"/>
      <c r="K20" s="1"/>
      <c r="L20" s="1"/>
      <c r="M20" s="1"/>
      <c r="N20" s="1"/>
      <c r="O20" s="35"/>
    </row>
    <row r="21" spans="1:27" x14ac:dyDescent="0.3">
      <c r="A21" s="36" t="s">
        <v>507</v>
      </c>
      <c r="B21" s="1" t="s">
        <v>508</v>
      </c>
      <c r="C21" s="1" t="s">
        <v>204</v>
      </c>
      <c r="D21" s="1" t="s">
        <v>460</v>
      </c>
      <c r="E21" s="11">
        <v>1688</v>
      </c>
      <c r="F21" s="1"/>
      <c r="G21" s="1"/>
      <c r="H21" s="1"/>
      <c r="I21" s="1">
        <v>1688</v>
      </c>
      <c r="J21" s="1"/>
      <c r="K21" s="1"/>
      <c r="L21" s="1"/>
      <c r="M21" s="1"/>
      <c r="N21" s="1"/>
      <c r="O21" s="35"/>
    </row>
    <row r="22" spans="1:27" x14ac:dyDescent="0.3">
      <c r="A22" s="36" t="s">
        <v>509</v>
      </c>
      <c r="B22" s="1" t="s">
        <v>510</v>
      </c>
      <c r="C22" s="1" t="s">
        <v>204</v>
      </c>
      <c r="D22" s="1" t="s">
        <v>460</v>
      </c>
      <c r="E22" s="11">
        <v>1256</v>
      </c>
      <c r="F22" s="1"/>
      <c r="G22" s="1"/>
      <c r="H22" s="1"/>
      <c r="I22" s="1">
        <v>1256</v>
      </c>
      <c r="J22" s="1"/>
      <c r="K22" s="1"/>
      <c r="L22" s="1"/>
      <c r="M22" s="1"/>
      <c r="N22" s="1"/>
      <c r="O22" s="35"/>
      <c r="AA22" s="1"/>
    </row>
    <row r="23" spans="1:27" x14ac:dyDescent="0.3">
      <c r="A23" s="36" t="s">
        <v>511</v>
      </c>
      <c r="B23" s="1" t="s">
        <v>512</v>
      </c>
      <c r="C23" s="1" t="s">
        <v>204</v>
      </c>
      <c r="D23" s="1" t="s">
        <v>460</v>
      </c>
      <c r="E23" s="11">
        <v>1133</v>
      </c>
      <c r="F23" s="1"/>
      <c r="G23" s="1"/>
      <c r="H23" s="1"/>
      <c r="I23" s="1">
        <v>1133</v>
      </c>
      <c r="J23" s="1"/>
      <c r="K23" s="1"/>
      <c r="L23" s="1"/>
      <c r="M23" s="1"/>
      <c r="N23" s="1"/>
      <c r="O23" s="35"/>
    </row>
    <row r="24" spans="1:27" x14ac:dyDescent="0.3">
      <c r="A24" s="36" t="s">
        <v>513</v>
      </c>
      <c r="B24" s="1" t="s">
        <v>514</v>
      </c>
      <c r="C24" s="1" t="s">
        <v>204</v>
      </c>
      <c r="D24" s="1" t="s">
        <v>460</v>
      </c>
      <c r="E24" s="1">
        <v>735</v>
      </c>
      <c r="F24" s="1"/>
      <c r="G24" s="1"/>
      <c r="H24" s="1"/>
      <c r="I24" s="1">
        <v>735</v>
      </c>
      <c r="J24" s="1"/>
      <c r="K24" s="1"/>
      <c r="L24" s="1"/>
      <c r="M24" s="1"/>
      <c r="N24" s="1"/>
      <c r="O24" s="35"/>
    </row>
    <row r="25" spans="1:27" x14ac:dyDescent="0.3">
      <c r="A25" s="36" t="s">
        <v>515</v>
      </c>
      <c r="B25" s="1" t="s">
        <v>516</v>
      </c>
      <c r="C25" s="1" t="s">
        <v>204</v>
      </c>
      <c r="D25" s="1" t="s">
        <v>460</v>
      </c>
      <c r="E25" s="11">
        <v>2337</v>
      </c>
      <c r="F25" s="1"/>
      <c r="G25" s="1"/>
      <c r="H25" s="1"/>
      <c r="I25" s="1">
        <v>2337</v>
      </c>
      <c r="J25" s="1"/>
      <c r="K25" s="1"/>
      <c r="L25" s="1"/>
      <c r="M25" s="1"/>
      <c r="N25" s="1"/>
      <c r="O25" s="35"/>
    </row>
    <row r="26" spans="1:27" x14ac:dyDescent="0.3">
      <c r="A26" s="36" t="s">
        <v>517</v>
      </c>
      <c r="B26" s="1" t="s">
        <v>518</v>
      </c>
      <c r="C26" s="1" t="s">
        <v>204</v>
      </c>
      <c r="D26" s="1" t="s">
        <v>460</v>
      </c>
      <c r="E26" s="11">
        <v>1411</v>
      </c>
      <c r="F26" s="1"/>
      <c r="G26" s="1"/>
      <c r="H26" s="1"/>
      <c r="I26" s="1">
        <v>1411</v>
      </c>
      <c r="J26" s="1"/>
      <c r="K26" s="1"/>
      <c r="L26" s="1"/>
      <c r="M26" s="1"/>
      <c r="N26" s="1"/>
      <c r="O26" s="35"/>
    </row>
    <row r="27" spans="1:27" x14ac:dyDescent="0.3">
      <c r="A27" s="36" t="s">
        <v>519</v>
      </c>
      <c r="B27" s="1" t="s">
        <v>520</v>
      </c>
      <c r="C27" s="1" t="s">
        <v>204</v>
      </c>
      <c r="D27" s="1" t="s">
        <v>460</v>
      </c>
      <c r="E27" s="1">
        <v>881</v>
      </c>
      <c r="F27" s="1"/>
      <c r="G27" s="1"/>
      <c r="H27" s="1"/>
      <c r="I27" s="1">
        <v>881</v>
      </c>
      <c r="J27" s="1"/>
      <c r="K27" s="1"/>
      <c r="L27" s="1"/>
      <c r="M27" s="1"/>
      <c r="N27" s="1"/>
      <c r="O27" s="35"/>
    </row>
    <row r="28" spans="1:27" x14ac:dyDescent="0.3">
      <c r="A28" s="36" t="s">
        <v>521</v>
      </c>
      <c r="B28" s="1" t="s">
        <v>522</v>
      </c>
      <c r="C28" s="1" t="s">
        <v>204</v>
      </c>
      <c r="D28" s="1" t="s">
        <v>465</v>
      </c>
      <c r="E28" s="11">
        <v>3596</v>
      </c>
      <c r="F28" s="1"/>
      <c r="G28" s="1"/>
      <c r="H28" s="1"/>
      <c r="I28" s="1"/>
      <c r="J28" s="1"/>
      <c r="K28" s="1"/>
      <c r="L28" s="1"/>
      <c r="M28" s="1"/>
      <c r="N28" s="1">
        <v>3596</v>
      </c>
      <c r="O28" s="35"/>
    </row>
    <row r="29" spans="1:27" x14ac:dyDescent="0.3">
      <c r="A29" s="36" t="s">
        <v>523</v>
      </c>
      <c r="B29" s="1" t="s">
        <v>524</v>
      </c>
      <c r="C29" s="1" t="s">
        <v>204</v>
      </c>
      <c r="D29" s="1" t="s">
        <v>465</v>
      </c>
      <c r="E29" s="11">
        <v>3306</v>
      </c>
      <c r="F29" s="1"/>
      <c r="G29" s="1"/>
      <c r="H29" s="1"/>
      <c r="I29" s="1"/>
      <c r="J29" s="1"/>
      <c r="K29" s="1"/>
      <c r="L29" s="1"/>
      <c r="M29" s="1"/>
      <c r="N29" s="1">
        <v>3306</v>
      </c>
      <c r="O29" s="35"/>
      <c r="P29" t="s">
        <v>525</v>
      </c>
    </row>
    <row r="30" spans="1:27" x14ac:dyDescent="0.3">
      <c r="A30" s="36" t="s">
        <v>526</v>
      </c>
      <c r="B30" s="1" t="s">
        <v>527</v>
      </c>
      <c r="C30" s="1" t="s">
        <v>468</v>
      </c>
      <c r="D30" s="1" t="s">
        <v>468</v>
      </c>
      <c r="E30" s="11">
        <v>3335</v>
      </c>
      <c r="F30" s="1"/>
      <c r="G30" s="1"/>
      <c r="H30" s="1"/>
      <c r="I30" s="1"/>
      <c r="J30" s="1"/>
      <c r="K30" s="1"/>
      <c r="L30" s="1"/>
      <c r="M30" s="1">
        <v>3335</v>
      </c>
      <c r="N30" s="1"/>
      <c r="O30" s="35"/>
    </row>
    <row r="31" spans="1:27" x14ac:dyDescent="0.3">
      <c r="A31" s="36" t="s">
        <v>528</v>
      </c>
      <c r="B31" s="1" t="s">
        <v>529</v>
      </c>
      <c r="C31" s="1" t="s">
        <v>468</v>
      </c>
      <c r="D31" s="1" t="s">
        <v>468</v>
      </c>
      <c r="E31" s="11">
        <v>3549</v>
      </c>
      <c r="F31" s="1"/>
      <c r="G31" s="1"/>
      <c r="H31" s="1"/>
      <c r="I31" s="1"/>
      <c r="J31" s="1"/>
      <c r="K31" s="1"/>
      <c r="L31" s="1"/>
      <c r="M31" s="1">
        <v>3549</v>
      </c>
      <c r="N31" s="1"/>
      <c r="O31" s="35"/>
    </row>
    <row r="32" spans="1:27" x14ac:dyDescent="0.3">
      <c r="A32" s="36" t="s">
        <v>530</v>
      </c>
      <c r="B32" s="1" t="s">
        <v>531</v>
      </c>
      <c r="C32" s="1" t="s">
        <v>468</v>
      </c>
      <c r="D32" s="1" t="s">
        <v>468</v>
      </c>
      <c r="E32" s="11">
        <v>2603</v>
      </c>
      <c r="F32" s="1"/>
      <c r="G32" s="1"/>
      <c r="H32" s="1"/>
      <c r="I32" s="1"/>
      <c r="J32" s="1"/>
      <c r="K32" s="1"/>
      <c r="L32" s="1"/>
      <c r="M32" s="1">
        <v>2603</v>
      </c>
      <c r="N32" s="1"/>
      <c r="O32" s="35"/>
    </row>
    <row r="33" spans="1:15" x14ac:dyDescent="0.3">
      <c r="A33" s="36" t="s">
        <v>532</v>
      </c>
      <c r="B33" s="1" t="s">
        <v>533</v>
      </c>
      <c r="C33" s="1" t="s">
        <v>204</v>
      </c>
      <c r="D33" s="1" t="s">
        <v>465</v>
      </c>
      <c r="E33" s="11">
        <v>1394</v>
      </c>
      <c r="F33" s="1"/>
      <c r="G33" s="1"/>
      <c r="H33" s="1"/>
      <c r="I33" s="1"/>
      <c r="J33" s="1"/>
      <c r="K33" s="1"/>
      <c r="L33" s="1"/>
      <c r="M33" s="1"/>
      <c r="N33" s="1">
        <v>1394</v>
      </c>
      <c r="O33" s="35"/>
    </row>
    <row r="34" spans="1:15" x14ac:dyDescent="0.3">
      <c r="A34" s="36" t="s">
        <v>534</v>
      </c>
      <c r="B34" s="1" t="s">
        <v>535</v>
      </c>
      <c r="C34" s="1" t="s">
        <v>204</v>
      </c>
      <c r="D34" s="1" t="s">
        <v>465</v>
      </c>
      <c r="E34" s="11">
        <v>1362</v>
      </c>
      <c r="F34" s="1"/>
      <c r="G34" s="1"/>
      <c r="H34" s="1"/>
      <c r="I34" s="1"/>
      <c r="J34" s="1"/>
      <c r="K34" s="1"/>
      <c r="L34" s="1"/>
      <c r="M34" s="1"/>
      <c r="N34" s="1">
        <v>1362</v>
      </c>
      <c r="O34" s="35"/>
    </row>
    <row r="35" spans="1:15" x14ac:dyDescent="0.3">
      <c r="A35" s="36" t="s">
        <v>536</v>
      </c>
      <c r="B35" s="1" t="s">
        <v>537</v>
      </c>
      <c r="C35" s="1" t="s">
        <v>204</v>
      </c>
      <c r="D35" s="1" t="s">
        <v>465</v>
      </c>
      <c r="E35" s="11">
        <v>1456</v>
      </c>
      <c r="F35" s="1"/>
      <c r="G35" s="1"/>
      <c r="H35" s="1"/>
      <c r="I35" s="1"/>
      <c r="J35" s="1"/>
      <c r="K35" s="1"/>
      <c r="L35" s="1"/>
      <c r="M35" s="1"/>
      <c r="N35" s="1">
        <v>1456</v>
      </c>
      <c r="O35" s="35"/>
    </row>
    <row r="36" spans="1:15" x14ac:dyDescent="0.3">
      <c r="A36" s="36" t="s">
        <v>538</v>
      </c>
      <c r="B36" s="1" t="s">
        <v>539</v>
      </c>
      <c r="C36" s="1" t="s">
        <v>204</v>
      </c>
      <c r="D36" s="1" t="s">
        <v>465</v>
      </c>
      <c r="E36" s="11">
        <v>2860</v>
      </c>
      <c r="F36" s="1"/>
      <c r="G36" s="1"/>
      <c r="H36" s="1"/>
      <c r="I36" s="1"/>
      <c r="J36" s="1"/>
      <c r="K36" s="1"/>
      <c r="L36" s="1"/>
      <c r="M36" s="1"/>
      <c r="N36" s="1">
        <v>2860</v>
      </c>
      <c r="O36" s="35"/>
    </row>
    <row r="37" spans="1:15" x14ac:dyDescent="0.3">
      <c r="A37" s="36" t="s">
        <v>540</v>
      </c>
      <c r="B37" s="1" t="s">
        <v>541</v>
      </c>
      <c r="C37" s="1" t="s">
        <v>204</v>
      </c>
      <c r="D37" s="1" t="s">
        <v>468</v>
      </c>
      <c r="E37" s="11">
        <v>2190</v>
      </c>
      <c r="F37" s="1"/>
      <c r="G37" s="1"/>
      <c r="H37" s="1"/>
      <c r="I37" s="1"/>
      <c r="J37" s="1"/>
      <c r="K37" s="1"/>
      <c r="L37" s="1"/>
      <c r="M37" s="1"/>
      <c r="N37" s="1">
        <v>2190</v>
      </c>
      <c r="O37" s="35"/>
    </row>
    <row r="38" spans="1:15" x14ac:dyDescent="0.3">
      <c r="A38" s="36" t="s">
        <v>542</v>
      </c>
      <c r="B38" s="1" t="s">
        <v>543</v>
      </c>
      <c r="C38" s="1" t="s">
        <v>204</v>
      </c>
      <c r="D38" s="1" t="s">
        <v>468</v>
      </c>
      <c r="E38" s="11">
        <v>2274</v>
      </c>
      <c r="F38" s="1"/>
      <c r="G38" s="1"/>
      <c r="H38" s="1"/>
      <c r="I38" s="1"/>
      <c r="J38" s="1"/>
      <c r="K38" s="1"/>
      <c r="L38" s="1"/>
      <c r="M38" s="1">
        <v>2274</v>
      </c>
      <c r="N38" s="1"/>
      <c r="O38" s="35"/>
    </row>
    <row r="39" spans="1:15" x14ac:dyDescent="0.3">
      <c r="A39" s="36" t="s">
        <v>544</v>
      </c>
      <c r="B39" s="1" t="s">
        <v>111</v>
      </c>
      <c r="C39" s="1" t="s">
        <v>204</v>
      </c>
      <c r="D39" s="1" t="s">
        <v>468</v>
      </c>
      <c r="E39" s="11">
        <v>1318</v>
      </c>
      <c r="F39" s="1"/>
      <c r="G39" s="1"/>
      <c r="H39" s="1"/>
      <c r="I39" s="1"/>
      <c r="J39" s="1"/>
      <c r="K39" s="1"/>
      <c r="L39" s="1"/>
      <c r="M39" s="1">
        <v>1318</v>
      </c>
      <c r="N39" s="1"/>
      <c r="O39" s="35"/>
    </row>
    <row r="40" spans="1:15" x14ac:dyDescent="0.3">
      <c r="A40" s="36" t="s">
        <v>545</v>
      </c>
      <c r="B40" s="1" t="s">
        <v>546</v>
      </c>
      <c r="C40" s="1" t="s">
        <v>204</v>
      </c>
      <c r="D40" s="1" t="s">
        <v>468</v>
      </c>
      <c r="E40" s="11">
        <v>1941</v>
      </c>
      <c r="F40" s="1"/>
      <c r="G40" s="1"/>
      <c r="H40" s="1"/>
      <c r="I40" s="1"/>
      <c r="J40" s="1"/>
      <c r="K40" s="1"/>
      <c r="L40" s="1"/>
      <c r="M40" s="1">
        <v>1941</v>
      </c>
      <c r="N40" s="1"/>
      <c r="O40" s="35"/>
    </row>
    <row r="41" spans="1:15" x14ac:dyDescent="0.3">
      <c r="A41" s="36" t="s">
        <v>547</v>
      </c>
      <c r="B41" s="1" t="s">
        <v>548</v>
      </c>
      <c r="C41" s="1" t="s">
        <v>204</v>
      </c>
      <c r="D41" s="1" t="s">
        <v>468</v>
      </c>
      <c r="E41" s="11">
        <v>1728</v>
      </c>
      <c r="F41" s="1"/>
      <c r="G41" s="1"/>
      <c r="H41" s="1"/>
      <c r="I41" s="1"/>
      <c r="J41" s="1"/>
      <c r="K41" s="1"/>
      <c r="L41" s="1"/>
      <c r="M41" s="1">
        <v>1728</v>
      </c>
      <c r="N41" s="1"/>
      <c r="O41" s="35"/>
    </row>
    <row r="42" spans="1:15" x14ac:dyDescent="0.3">
      <c r="A42" s="36" t="s">
        <v>549</v>
      </c>
      <c r="B42" s="1" t="s">
        <v>550</v>
      </c>
      <c r="C42" s="1" t="s">
        <v>204</v>
      </c>
      <c r="D42" s="1" t="s">
        <v>459</v>
      </c>
      <c r="E42" s="11">
        <v>2050</v>
      </c>
      <c r="F42" s="1"/>
      <c r="G42" s="1"/>
      <c r="H42" s="1">
        <v>2050</v>
      </c>
      <c r="I42" s="1"/>
      <c r="J42" s="1"/>
      <c r="K42" s="1"/>
      <c r="L42" s="1"/>
      <c r="M42" s="1"/>
      <c r="N42" s="1"/>
      <c r="O42" s="35"/>
    </row>
    <row r="43" spans="1:15" x14ac:dyDescent="0.3">
      <c r="A43" s="36" t="s">
        <v>551</v>
      </c>
      <c r="B43" s="1" t="s">
        <v>552</v>
      </c>
      <c r="C43" s="1" t="s">
        <v>204</v>
      </c>
      <c r="D43" s="1" t="s">
        <v>459</v>
      </c>
      <c r="E43" s="11">
        <v>2968</v>
      </c>
      <c r="F43" s="1"/>
      <c r="G43" s="1"/>
      <c r="H43" s="1">
        <v>2968</v>
      </c>
      <c r="I43" s="1"/>
      <c r="J43" s="1"/>
      <c r="K43" s="1"/>
      <c r="L43" s="1"/>
      <c r="M43" s="1"/>
      <c r="N43" s="1"/>
      <c r="O43" s="35"/>
    </row>
    <row r="44" spans="1:15" x14ac:dyDescent="0.3">
      <c r="A44" s="36" t="s">
        <v>553</v>
      </c>
      <c r="B44" s="1" t="s">
        <v>554</v>
      </c>
      <c r="C44" s="1" t="s">
        <v>555</v>
      </c>
      <c r="D44" s="1" t="s">
        <v>556</v>
      </c>
      <c r="E44" s="11">
        <v>1972</v>
      </c>
      <c r="F44" s="1"/>
      <c r="G44" s="1"/>
      <c r="H44" s="1"/>
      <c r="I44" s="1"/>
      <c r="J44" s="1"/>
      <c r="K44" s="1">
        <v>1972</v>
      </c>
      <c r="L44" s="1"/>
      <c r="M44" s="1"/>
      <c r="N44" s="1"/>
      <c r="O44" s="35"/>
    </row>
    <row r="45" spans="1:15" x14ac:dyDescent="0.3">
      <c r="A45" s="36" t="s">
        <v>557</v>
      </c>
      <c r="B45" s="1" t="s">
        <v>462</v>
      </c>
      <c r="C45" s="1" t="s">
        <v>555</v>
      </c>
      <c r="D45" s="1" t="s">
        <v>556</v>
      </c>
      <c r="E45" s="1">
        <v>437</v>
      </c>
      <c r="F45" s="1"/>
      <c r="G45" s="1"/>
      <c r="H45" s="1"/>
      <c r="I45" s="1"/>
      <c r="J45" s="1"/>
      <c r="K45" s="1">
        <v>437</v>
      </c>
      <c r="L45" s="1"/>
      <c r="M45" s="1"/>
      <c r="N45" s="1"/>
      <c r="O45" s="35"/>
    </row>
    <row r="46" spans="1:15" x14ac:dyDescent="0.3">
      <c r="A46" s="36" t="s">
        <v>558</v>
      </c>
      <c r="B46" s="1" t="s">
        <v>559</v>
      </c>
      <c r="C46" s="1" t="s">
        <v>559</v>
      </c>
      <c r="D46" s="1" t="s">
        <v>556</v>
      </c>
      <c r="E46" s="11">
        <v>1080</v>
      </c>
      <c r="F46" s="1"/>
      <c r="G46" s="1"/>
      <c r="H46" s="1"/>
      <c r="I46" s="1"/>
      <c r="J46" s="1">
        <v>1080</v>
      </c>
      <c r="K46" s="1"/>
      <c r="L46" s="1"/>
      <c r="M46" s="1"/>
      <c r="N46" s="1"/>
      <c r="O46" s="35"/>
    </row>
    <row r="47" spans="1:15" x14ac:dyDescent="0.3">
      <c r="A47" s="36" t="s">
        <v>560</v>
      </c>
      <c r="B47" s="1" t="s">
        <v>561</v>
      </c>
      <c r="C47" s="1" t="s">
        <v>562</v>
      </c>
      <c r="D47" s="1" t="s">
        <v>556</v>
      </c>
      <c r="E47" s="1">
        <v>412</v>
      </c>
      <c r="F47" s="1"/>
      <c r="G47" s="1"/>
      <c r="H47" s="1"/>
      <c r="I47" s="1"/>
      <c r="J47" s="1">
        <v>412</v>
      </c>
      <c r="K47" s="1"/>
      <c r="L47" s="1"/>
      <c r="M47" s="1"/>
      <c r="N47" s="1"/>
      <c r="O47" s="35"/>
    </row>
    <row r="48" spans="1:15" x14ac:dyDescent="0.3">
      <c r="A48" s="36" t="s">
        <v>563</v>
      </c>
      <c r="B48" s="1" t="s">
        <v>564</v>
      </c>
      <c r="C48" s="1" t="s">
        <v>562</v>
      </c>
      <c r="D48" s="1" t="s">
        <v>556</v>
      </c>
      <c r="E48" s="1">
        <v>596</v>
      </c>
      <c r="F48" s="1"/>
      <c r="G48" s="1"/>
      <c r="H48" s="1"/>
      <c r="I48" s="1"/>
      <c r="J48" s="1">
        <v>596</v>
      </c>
      <c r="K48" s="1"/>
      <c r="L48" s="1"/>
      <c r="M48" s="1"/>
      <c r="N48" s="1"/>
      <c r="O48" s="35"/>
    </row>
    <row r="49" spans="1:15" x14ac:dyDescent="0.3">
      <c r="A49" s="36" t="s">
        <v>565</v>
      </c>
      <c r="B49" s="1" t="s">
        <v>566</v>
      </c>
      <c r="C49" s="1" t="s">
        <v>566</v>
      </c>
      <c r="D49" s="1" t="s">
        <v>457</v>
      </c>
      <c r="E49" s="11">
        <v>1368</v>
      </c>
      <c r="F49" s="1">
        <v>1368</v>
      </c>
      <c r="G49" s="1"/>
      <c r="H49" s="1"/>
      <c r="I49" s="1"/>
      <c r="J49" s="1"/>
      <c r="K49" s="1"/>
      <c r="L49" s="1"/>
      <c r="M49" s="1"/>
      <c r="N49" s="1"/>
      <c r="O49" s="35"/>
    </row>
    <row r="50" spans="1:15" x14ac:dyDescent="0.3">
      <c r="A50" s="36" t="s">
        <v>567</v>
      </c>
      <c r="B50" s="1" t="s">
        <v>568</v>
      </c>
      <c r="C50" s="1" t="s">
        <v>569</v>
      </c>
      <c r="D50" s="1" t="s">
        <v>457</v>
      </c>
      <c r="E50" s="11">
        <v>2759</v>
      </c>
      <c r="F50" s="1">
        <v>2759</v>
      </c>
      <c r="G50" s="1"/>
      <c r="H50" s="1"/>
      <c r="I50" s="1"/>
      <c r="J50" s="1"/>
      <c r="K50" s="1"/>
      <c r="L50" s="1"/>
      <c r="M50" s="1"/>
      <c r="N50" s="1"/>
      <c r="O50" s="35"/>
    </row>
    <row r="51" spans="1:15" x14ac:dyDescent="0.3">
      <c r="A51" s="36" t="s">
        <v>570</v>
      </c>
      <c r="B51" s="1" t="s">
        <v>571</v>
      </c>
      <c r="C51" s="1" t="s">
        <v>569</v>
      </c>
      <c r="D51" s="1" t="s">
        <v>457</v>
      </c>
      <c r="E51" s="11">
        <v>1565</v>
      </c>
      <c r="F51" s="1">
        <v>1565</v>
      </c>
      <c r="G51" s="1"/>
      <c r="H51" s="1"/>
      <c r="I51" s="1"/>
      <c r="J51" s="1"/>
      <c r="K51" s="1"/>
      <c r="L51" s="1"/>
      <c r="M51" s="1"/>
      <c r="N51" s="1"/>
      <c r="O51" s="35"/>
    </row>
    <row r="52" spans="1:15" x14ac:dyDescent="0.3">
      <c r="A52" s="36" t="s">
        <v>572</v>
      </c>
      <c r="B52" s="1" t="s">
        <v>573</v>
      </c>
      <c r="C52" s="1" t="s">
        <v>573</v>
      </c>
      <c r="D52" s="1" t="s">
        <v>556</v>
      </c>
      <c r="E52" s="1">
        <v>892</v>
      </c>
      <c r="F52" s="1"/>
      <c r="G52" s="1"/>
      <c r="H52" s="1"/>
      <c r="I52" s="1"/>
      <c r="J52" s="1">
        <v>892</v>
      </c>
      <c r="K52" s="1"/>
      <c r="L52" s="1"/>
      <c r="M52" s="1"/>
      <c r="N52" s="1"/>
      <c r="O52" s="35"/>
    </row>
    <row r="53" spans="1:15" x14ac:dyDescent="0.3">
      <c r="A53" s="36" t="s">
        <v>574</v>
      </c>
      <c r="B53" s="1" t="s">
        <v>575</v>
      </c>
      <c r="C53" s="1" t="s">
        <v>573</v>
      </c>
      <c r="D53" s="1" t="s">
        <v>556</v>
      </c>
      <c r="E53" s="1">
        <v>655</v>
      </c>
      <c r="F53" s="1"/>
      <c r="G53" s="1"/>
      <c r="H53" s="1"/>
      <c r="I53" s="1"/>
      <c r="J53" s="1">
        <v>655</v>
      </c>
      <c r="K53" s="1"/>
      <c r="L53" s="1"/>
      <c r="M53" s="1"/>
      <c r="N53" s="1"/>
      <c r="O53" s="35"/>
    </row>
    <row r="54" spans="1:15" x14ac:dyDescent="0.3">
      <c r="A54" s="36" t="s">
        <v>576</v>
      </c>
      <c r="B54" s="1" t="s">
        <v>577</v>
      </c>
      <c r="C54" s="1" t="s">
        <v>577</v>
      </c>
      <c r="D54" s="1" t="s">
        <v>556</v>
      </c>
      <c r="E54" s="11">
        <v>1794</v>
      </c>
      <c r="F54" s="1"/>
      <c r="G54" s="1"/>
      <c r="H54" s="1"/>
      <c r="I54" s="1"/>
      <c r="J54" s="1">
        <v>1794</v>
      </c>
      <c r="K54" s="1"/>
      <c r="L54" s="1"/>
      <c r="M54" s="1"/>
      <c r="N54" s="1"/>
      <c r="O54" s="35"/>
    </row>
    <row r="55" spans="1:15" x14ac:dyDescent="0.3">
      <c r="A55" s="36" t="s">
        <v>578</v>
      </c>
      <c r="B55" s="1" t="s">
        <v>579</v>
      </c>
      <c r="C55" s="1" t="s">
        <v>580</v>
      </c>
      <c r="D55" s="1" t="s">
        <v>556</v>
      </c>
      <c r="E55" s="11">
        <v>1706</v>
      </c>
      <c r="F55" s="1"/>
      <c r="G55" s="1"/>
      <c r="H55" s="1"/>
      <c r="I55" s="1"/>
      <c r="J55" s="1">
        <v>1706</v>
      </c>
      <c r="K55" s="1"/>
      <c r="L55" s="1"/>
      <c r="M55" s="1"/>
      <c r="N55" s="1"/>
      <c r="O55" s="35"/>
    </row>
    <row r="56" spans="1:15" x14ac:dyDescent="0.3">
      <c r="A56" s="36" t="s">
        <v>581</v>
      </c>
      <c r="B56" s="1" t="s">
        <v>582</v>
      </c>
      <c r="C56" s="1" t="s">
        <v>580</v>
      </c>
      <c r="D56" s="1" t="s">
        <v>556</v>
      </c>
      <c r="E56" s="11">
        <v>1799</v>
      </c>
      <c r="F56" s="1"/>
      <c r="G56" s="1"/>
      <c r="H56" s="1"/>
      <c r="I56" s="1"/>
      <c r="J56" s="1">
        <v>1799</v>
      </c>
      <c r="K56" s="1"/>
      <c r="L56" s="1"/>
      <c r="M56" s="1"/>
      <c r="N56" s="1"/>
      <c r="O56" s="35"/>
    </row>
    <row r="57" spans="1:15" x14ac:dyDescent="0.3">
      <c r="A57" s="36" t="s">
        <v>583</v>
      </c>
      <c r="B57" s="1" t="s">
        <v>556</v>
      </c>
      <c r="C57" s="1" t="s">
        <v>556</v>
      </c>
      <c r="D57" s="1" t="s">
        <v>556</v>
      </c>
      <c r="E57" s="11">
        <v>1866</v>
      </c>
      <c r="F57" s="1"/>
      <c r="G57" s="1"/>
      <c r="H57" s="1"/>
      <c r="I57" s="1"/>
      <c r="J57" s="1">
        <v>1866</v>
      </c>
      <c r="K57" s="1"/>
      <c r="L57" s="1"/>
      <c r="M57" s="1"/>
      <c r="N57" s="1"/>
      <c r="O57" s="35"/>
    </row>
    <row r="58" spans="1:15" x14ac:dyDescent="0.3">
      <c r="A58" s="36" t="s">
        <v>584</v>
      </c>
      <c r="B58" s="1" t="s">
        <v>585</v>
      </c>
      <c r="C58" s="1" t="s">
        <v>585</v>
      </c>
      <c r="D58" s="1" t="s">
        <v>556</v>
      </c>
      <c r="E58" s="1">
        <v>721</v>
      </c>
      <c r="F58" s="1"/>
      <c r="G58" s="1"/>
      <c r="H58" s="1"/>
      <c r="I58" s="1"/>
      <c r="J58" s="1">
        <v>721</v>
      </c>
      <c r="K58" s="1"/>
      <c r="L58" s="1"/>
      <c r="M58" s="1"/>
      <c r="N58" s="1"/>
      <c r="O58" s="35"/>
    </row>
    <row r="59" spans="1:15" x14ac:dyDescent="0.3">
      <c r="A59" s="36" t="s">
        <v>586</v>
      </c>
      <c r="B59" s="1" t="s">
        <v>587</v>
      </c>
      <c r="C59" s="1" t="s">
        <v>587</v>
      </c>
      <c r="D59" s="1" t="s">
        <v>556</v>
      </c>
      <c r="E59" s="1">
        <v>239</v>
      </c>
      <c r="F59" s="1"/>
      <c r="G59" s="1"/>
      <c r="H59" s="1"/>
      <c r="I59" s="1"/>
      <c r="J59" s="1">
        <v>239</v>
      </c>
      <c r="K59" s="1"/>
      <c r="L59" s="1"/>
      <c r="M59" s="1"/>
      <c r="N59" s="1"/>
      <c r="O59" s="35"/>
    </row>
    <row r="60" spans="1:15" x14ac:dyDescent="0.3">
      <c r="A60" s="36" t="s">
        <v>588</v>
      </c>
      <c r="B60" s="1" t="s">
        <v>589</v>
      </c>
      <c r="C60" s="1" t="s">
        <v>587</v>
      </c>
      <c r="D60" s="1" t="s">
        <v>556</v>
      </c>
      <c r="E60" s="1">
        <v>463</v>
      </c>
      <c r="F60" s="1"/>
      <c r="G60" s="1"/>
      <c r="H60" s="1"/>
      <c r="I60" s="1"/>
      <c r="J60" s="1">
        <v>463</v>
      </c>
      <c r="K60" s="1"/>
      <c r="L60" s="1"/>
      <c r="M60" s="1"/>
      <c r="N60" s="1"/>
      <c r="O60" s="35"/>
    </row>
    <row r="61" spans="1:15" x14ac:dyDescent="0.3">
      <c r="A61" s="36" t="s">
        <v>590</v>
      </c>
      <c r="B61" s="1" t="s">
        <v>591</v>
      </c>
      <c r="C61" s="1" t="s">
        <v>587</v>
      </c>
      <c r="D61" s="1" t="s">
        <v>556</v>
      </c>
      <c r="E61" s="11">
        <v>1528</v>
      </c>
      <c r="F61" s="1"/>
      <c r="G61" s="1"/>
      <c r="H61" s="1"/>
      <c r="I61" s="1"/>
      <c r="J61" s="1">
        <v>1528</v>
      </c>
      <c r="K61" s="1"/>
      <c r="L61" s="1"/>
      <c r="M61" s="1"/>
      <c r="N61" s="1"/>
      <c r="O61" s="35"/>
    </row>
    <row r="62" spans="1:15" x14ac:dyDescent="0.3">
      <c r="A62" s="36" t="s">
        <v>592</v>
      </c>
      <c r="B62" s="1" t="s">
        <v>593</v>
      </c>
      <c r="C62" s="1" t="s">
        <v>594</v>
      </c>
      <c r="D62" s="1" t="s">
        <v>594</v>
      </c>
      <c r="E62" s="11">
        <v>3110</v>
      </c>
      <c r="F62" s="1"/>
      <c r="G62" s="1"/>
      <c r="H62" s="1"/>
      <c r="I62" s="1"/>
      <c r="J62" s="1"/>
      <c r="K62" s="1">
        <v>3110</v>
      </c>
      <c r="L62" s="1"/>
      <c r="M62" s="1"/>
      <c r="N62" s="1"/>
      <c r="O62" s="35"/>
    </row>
    <row r="63" spans="1:15" x14ac:dyDescent="0.3">
      <c r="A63" s="36" t="s">
        <v>595</v>
      </c>
      <c r="B63" s="1" t="s">
        <v>596</v>
      </c>
      <c r="C63" s="1" t="s">
        <v>594</v>
      </c>
      <c r="D63" s="1" t="s">
        <v>594</v>
      </c>
      <c r="E63" s="11">
        <v>3326</v>
      </c>
      <c r="F63" s="1"/>
      <c r="G63" s="1"/>
      <c r="H63" s="1"/>
      <c r="I63" s="1"/>
      <c r="J63" s="1"/>
      <c r="K63" s="1">
        <v>3326</v>
      </c>
      <c r="L63" s="1"/>
      <c r="M63" s="1"/>
      <c r="N63" s="1"/>
      <c r="O63" s="35"/>
    </row>
    <row r="64" spans="1:15" x14ac:dyDescent="0.3">
      <c r="A64" s="36" t="s">
        <v>597</v>
      </c>
      <c r="B64" s="1" t="s">
        <v>598</v>
      </c>
      <c r="C64" s="1" t="s">
        <v>594</v>
      </c>
      <c r="D64" s="1" t="s">
        <v>594</v>
      </c>
      <c r="E64" s="11">
        <v>3709</v>
      </c>
      <c r="F64" s="1"/>
      <c r="G64" s="1"/>
      <c r="H64" s="1"/>
      <c r="I64" s="1"/>
      <c r="J64" s="1"/>
      <c r="K64" s="1">
        <v>3709</v>
      </c>
      <c r="L64" s="1"/>
      <c r="M64" s="1"/>
      <c r="N64" s="1"/>
      <c r="O64" s="35"/>
    </row>
    <row r="65" spans="1:15" x14ac:dyDescent="0.3">
      <c r="A65" s="36" t="s">
        <v>599</v>
      </c>
      <c r="B65" s="1" t="s">
        <v>600</v>
      </c>
      <c r="C65" s="1" t="s">
        <v>594</v>
      </c>
      <c r="D65" s="1" t="s">
        <v>594</v>
      </c>
      <c r="E65" s="11">
        <v>2661</v>
      </c>
      <c r="F65" s="1"/>
      <c r="G65" s="1"/>
      <c r="H65" s="1"/>
      <c r="I65" s="1"/>
      <c r="J65" s="1"/>
      <c r="K65" s="1">
        <v>2661</v>
      </c>
      <c r="L65" s="1"/>
      <c r="M65" s="1"/>
      <c r="N65" s="1"/>
      <c r="O65" s="35"/>
    </row>
    <row r="66" spans="1:15" x14ac:dyDescent="0.3">
      <c r="A66" s="36" t="s">
        <v>601</v>
      </c>
      <c r="B66" s="1" t="s">
        <v>602</v>
      </c>
      <c r="C66" s="1" t="s">
        <v>603</v>
      </c>
      <c r="D66" s="1" t="s">
        <v>457</v>
      </c>
      <c r="E66" s="11">
        <v>1112</v>
      </c>
      <c r="F66" s="1">
        <v>1112</v>
      </c>
      <c r="G66" s="1"/>
      <c r="H66" s="1"/>
      <c r="I66" s="1"/>
      <c r="J66" s="1"/>
      <c r="K66" s="1"/>
      <c r="L66" s="1"/>
      <c r="M66" s="1"/>
      <c r="N66" s="1"/>
      <c r="O66" s="35"/>
    </row>
    <row r="67" spans="1:15" x14ac:dyDescent="0.3">
      <c r="A67" s="36" t="s">
        <v>604</v>
      </c>
      <c r="B67" s="1" t="s">
        <v>605</v>
      </c>
      <c r="C67" s="1" t="s">
        <v>603</v>
      </c>
      <c r="D67" s="1" t="s">
        <v>457</v>
      </c>
      <c r="E67" s="11">
        <v>1898</v>
      </c>
      <c r="F67" s="1">
        <v>1898</v>
      </c>
      <c r="G67" s="1"/>
      <c r="H67" s="1"/>
      <c r="I67" s="1"/>
      <c r="J67" s="1"/>
      <c r="K67" s="1"/>
      <c r="L67" s="1"/>
      <c r="M67" s="1"/>
      <c r="N67" s="1"/>
      <c r="O67" s="35"/>
    </row>
    <row r="68" spans="1:15" x14ac:dyDescent="0.3">
      <c r="A68" s="36" t="s">
        <v>606</v>
      </c>
      <c r="B68" s="1" t="s">
        <v>607</v>
      </c>
      <c r="C68" s="1" t="s">
        <v>608</v>
      </c>
      <c r="D68" s="1" t="s">
        <v>463</v>
      </c>
      <c r="E68" s="11">
        <v>2323</v>
      </c>
      <c r="F68" s="1"/>
      <c r="G68" s="1"/>
      <c r="H68" s="1"/>
      <c r="I68" s="1"/>
      <c r="J68" s="1"/>
      <c r="K68" s="1"/>
      <c r="L68" s="11">
        <v>2323</v>
      </c>
      <c r="M68" s="1"/>
      <c r="N68" s="1"/>
      <c r="O68" s="35"/>
    </row>
    <row r="69" spans="1:15" x14ac:dyDescent="0.3">
      <c r="A69" s="36" t="s">
        <v>609</v>
      </c>
      <c r="B69" s="1" t="s">
        <v>610</v>
      </c>
      <c r="C69" s="1" t="s">
        <v>611</v>
      </c>
      <c r="D69" s="1" t="s">
        <v>463</v>
      </c>
      <c r="E69" s="11">
        <v>1544</v>
      </c>
      <c r="F69" s="1"/>
      <c r="G69" s="1"/>
      <c r="H69" s="1"/>
      <c r="I69" s="1"/>
      <c r="J69" s="1"/>
      <c r="K69" s="1"/>
      <c r="L69" s="11">
        <v>1544</v>
      </c>
      <c r="M69" s="1"/>
      <c r="N69" s="1"/>
      <c r="O69" s="35"/>
    </row>
    <row r="70" spans="1:15" x14ac:dyDescent="0.3">
      <c r="A70" s="36" t="s">
        <v>612</v>
      </c>
      <c r="B70" s="1" t="s">
        <v>613</v>
      </c>
      <c r="C70" s="1" t="s">
        <v>611</v>
      </c>
      <c r="D70" s="1" t="s">
        <v>463</v>
      </c>
      <c r="E70" s="11">
        <v>2435</v>
      </c>
      <c r="F70" s="1"/>
      <c r="G70" s="1"/>
      <c r="H70" s="1"/>
      <c r="I70" s="1"/>
      <c r="J70" s="1"/>
      <c r="K70" s="1"/>
      <c r="L70" s="11">
        <v>2435</v>
      </c>
      <c r="M70" s="1"/>
      <c r="N70" s="1"/>
      <c r="O70" s="35"/>
    </row>
    <row r="71" spans="1:15" x14ac:dyDescent="0.3">
      <c r="A71" s="36" t="s">
        <v>614</v>
      </c>
      <c r="B71" s="1" t="s">
        <v>615</v>
      </c>
      <c r="C71" s="1" t="s">
        <v>616</v>
      </c>
      <c r="D71" s="1" t="s">
        <v>463</v>
      </c>
      <c r="E71" s="11">
        <v>1296</v>
      </c>
      <c r="F71" s="1"/>
      <c r="G71" s="1"/>
      <c r="H71" s="1"/>
      <c r="I71" s="1"/>
      <c r="J71" s="1"/>
      <c r="K71" s="1"/>
      <c r="L71" s="11">
        <v>1296</v>
      </c>
      <c r="M71" s="1"/>
      <c r="N71" s="1"/>
      <c r="O71" s="35"/>
    </row>
    <row r="72" spans="1:15" x14ac:dyDescent="0.3">
      <c r="A72" s="36" t="s">
        <v>617</v>
      </c>
      <c r="B72" s="1" t="s">
        <v>618</v>
      </c>
      <c r="C72" s="1" t="s">
        <v>616</v>
      </c>
      <c r="D72" s="1" t="s">
        <v>463</v>
      </c>
      <c r="E72" s="1">
        <v>579</v>
      </c>
      <c r="F72" s="1"/>
      <c r="G72" s="1"/>
      <c r="H72" s="1"/>
      <c r="I72" s="1"/>
      <c r="J72" s="1"/>
      <c r="K72" s="1"/>
      <c r="L72" s="11">
        <v>579</v>
      </c>
      <c r="M72" s="1"/>
      <c r="N72" s="1"/>
      <c r="O72" s="35"/>
    </row>
    <row r="73" spans="1:15" x14ac:dyDescent="0.3">
      <c r="A73" s="36" t="s">
        <v>619</v>
      </c>
      <c r="B73" s="1" t="s">
        <v>620</v>
      </c>
      <c r="C73" s="1" t="s">
        <v>620</v>
      </c>
      <c r="D73" s="1" t="s">
        <v>463</v>
      </c>
      <c r="E73" s="11">
        <v>1054</v>
      </c>
      <c r="F73" s="1"/>
      <c r="G73" s="1"/>
      <c r="H73" s="1"/>
      <c r="I73" s="1"/>
      <c r="J73" s="1"/>
      <c r="K73" s="1"/>
      <c r="L73" s="11">
        <v>1054</v>
      </c>
      <c r="M73" s="1"/>
      <c r="N73" s="1"/>
      <c r="O73" s="35"/>
    </row>
    <row r="74" spans="1:15" x14ac:dyDescent="0.3">
      <c r="A74" s="36" t="s">
        <v>621</v>
      </c>
      <c r="B74" s="1" t="s">
        <v>622</v>
      </c>
      <c r="C74" s="1" t="s">
        <v>620</v>
      </c>
      <c r="D74" s="1" t="s">
        <v>463</v>
      </c>
      <c r="E74" s="1">
        <v>576</v>
      </c>
      <c r="F74" s="1"/>
      <c r="G74" s="1"/>
      <c r="H74" s="1"/>
      <c r="I74" s="1"/>
      <c r="J74" s="1"/>
      <c r="K74" s="1"/>
      <c r="L74" s="11">
        <v>576</v>
      </c>
      <c r="M74" s="1"/>
      <c r="N74" s="1"/>
      <c r="O74" s="35"/>
    </row>
    <row r="75" spans="1:15" x14ac:dyDescent="0.3">
      <c r="A75" s="36" t="s">
        <v>623</v>
      </c>
      <c r="B75" s="1" t="s">
        <v>624</v>
      </c>
      <c r="C75" s="1" t="s">
        <v>611</v>
      </c>
      <c r="D75" s="1" t="s">
        <v>463</v>
      </c>
      <c r="E75" s="1">
        <v>852</v>
      </c>
      <c r="F75" s="1"/>
      <c r="G75" s="1"/>
      <c r="H75" s="1"/>
      <c r="I75" s="1"/>
      <c r="J75" s="1"/>
      <c r="K75" s="1"/>
      <c r="L75" s="11">
        <v>852</v>
      </c>
      <c r="M75" s="1"/>
      <c r="N75" s="1"/>
      <c r="O75" s="35"/>
    </row>
    <row r="76" spans="1:15" x14ac:dyDescent="0.3">
      <c r="A76" s="36" t="s">
        <v>625</v>
      </c>
      <c r="B76" s="1" t="s">
        <v>626</v>
      </c>
      <c r="C76" s="1" t="s">
        <v>626</v>
      </c>
      <c r="D76" s="1" t="s">
        <v>463</v>
      </c>
      <c r="E76" s="1">
        <v>459</v>
      </c>
      <c r="F76" s="1"/>
      <c r="G76" s="1"/>
      <c r="H76" s="1"/>
      <c r="I76" s="1"/>
      <c r="J76" s="1"/>
      <c r="K76" s="1"/>
      <c r="L76" s="11">
        <v>459</v>
      </c>
      <c r="M76" s="1"/>
      <c r="N76" s="1"/>
      <c r="O76" s="35"/>
    </row>
    <row r="77" spans="1:15" x14ac:dyDescent="0.3">
      <c r="A77" s="36" t="s">
        <v>627</v>
      </c>
      <c r="B77" s="1" t="s">
        <v>628</v>
      </c>
      <c r="C77" s="1" t="s">
        <v>628</v>
      </c>
      <c r="D77" s="1" t="s">
        <v>463</v>
      </c>
      <c r="E77" s="1">
        <v>325</v>
      </c>
      <c r="F77" s="1"/>
      <c r="G77" s="1"/>
      <c r="H77" s="1"/>
      <c r="I77" s="1"/>
      <c r="J77" s="1"/>
      <c r="K77" s="1"/>
      <c r="L77" s="11">
        <v>325</v>
      </c>
      <c r="M77" s="1"/>
      <c r="N77" s="1"/>
      <c r="O77" s="35"/>
    </row>
    <row r="78" spans="1:15" x14ac:dyDescent="0.3">
      <c r="A78" s="36" t="s">
        <v>629</v>
      </c>
      <c r="B78" s="1" t="s">
        <v>630</v>
      </c>
      <c r="C78" s="1" t="s">
        <v>204</v>
      </c>
      <c r="D78" s="1" t="s">
        <v>463</v>
      </c>
      <c r="E78" s="1">
        <v>85</v>
      </c>
      <c r="F78" s="1"/>
      <c r="G78" s="1"/>
      <c r="H78" s="1"/>
      <c r="I78" s="1"/>
      <c r="J78" s="1"/>
      <c r="K78" s="1"/>
      <c r="L78" s="11">
        <v>85</v>
      </c>
      <c r="M78" s="1"/>
      <c r="N78" s="1"/>
      <c r="O78" s="35"/>
    </row>
    <row r="79" spans="1:15" x14ac:dyDescent="0.3">
      <c r="A79" s="36" t="s">
        <v>631</v>
      </c>
      <c r="B79" s="1" t="s">
        <v>632</v>
      </c>
      <c r="C79" s="1" t="s">
        <v>632</v>
      </c>
      <c r="D79" s="1" t="s">
        <v>463</v>
      </c>
      <c r="E79" s="1">
        <v>581</v>
      </c>
      <c r="F79" s="1"/>
      <c r="G79" s="1"/>
      <c r="H79" s="1"/>
      <c r="I79" s="1"/>
      <c r="J79" s="1">
        <v>581</v>
      </c>
      <c r="K79" s="1"/>
      <c r="L79" s="11"/>
      <c r="M79" s="1"/>
      <c r="N79" s="1"/>
      <c r="O79" s="35"/>
    </row>
    <row r="80" spans="1:15" x14ac:dyDescent="0.3">
      <c r="A80" s="36" t="s">
        <v>633</v>
      </c>
      <c r="B80" s="1" t="s">
        <v>634</v>
      </c>
      <c r="C80" s="1" t="s">
        <v>634</v>
      </c>
      <c r="D80" s="1" t="s">
        <v>463</v>
      </c>
      <c r="E80" s="1">
        <v>894</v>
      </c>
      <c r="F80" s="1"/>
      <c r="G80" s="1"/>
      <c r="H80" s="1"/>
      <c r="I80" s="1"/>
      <c r="J80" s="1">
        <v>894</v>
      </c>
      <c r="K80" s="1"/>
      <c r="L80" s="11"/>
      <c r="M80" s="1"/>
      <c r="N80" s="1"/>
      <c r="O80" s="35"/>
    </row>
    <row r="81" spans="1:15" x14ac:dyDescent="0.3">
      <c r="A81" s="36" t="s">
        <v>635</v>
      </c>
      <c r="B81" s="1" t="s">
        <v>636</v>
      </c>
      <c r="C81" s="1" t="s">
        <v>636</v>
      </c>
      <c r="D81" s="1" t="s">
        <v>463</v>
      </c>
      <c r="E81" s="1">
        <v>226</v>
      </c>
      <c r="F81" s="1"/>
      <c r="G81" s="1"/>
      <c r="H81" s="1"/>
      <c r="I81" s="1"/>
      <c r="J81" s="1"/>
      <c r="K81" s="1"/>
      <c r="L81" s="11">
        <v>226</v>
      </c>
      <c r="M81" s="1"/>
      <c r="N81" s="1"/>
      <c r="O81" s="35"/>
    </row>
    <row r="82" spans="1:15" x14ac:dyDescent="0.3">
      <c r="A82" s="36" t="s">
        <v>637</v>
      </c>
      <c r="B82" s="1" t="s">
        <v>638</v>
      </c>
      <c r="C82" s="1" t="s">
        <v>639</v>
      </c>
      <c r="D82" s="1" t="s">
        <v>463</v>
      </c>
      <c r="E82" s="11">
        <v>1527</v>
      </c>
      <c r="F82" s="1"/>
      <c r="G82" s="1"/>
      <c r="H82" s="1"/>
      <c r="I82" s="1"/>
      <c r="J82" s="1"/>
      <c r="K82" s="1"/>
      <c r="L82" s="11">
        <v>1527</v>
      </c>
      <c r="M82" s="1"/>
      <c r="N82" s="1"/>
      <c r="O82" s="35"/>
    </row>
    <row r="83" spans="1:15" x14ac:dyDescent="0.3">
      <c r="A83" s="36" t="s">
        <v>640</v>
      </c>
      <c r="B83" s="1" t="s">
        <v>641</v>
      </c>
      <c r="C83" s="1" t="s">
        <v>639</v>
      </c>
      <c r="D83" s="1" t="s">
        <v>463</v>
      </c>
      <c r="E83" s="11">
        <v>2759</v>
      </c>
      <c r="F83" s="1"/>
      <c r="G83" s="1"/>
      <c r="H83" s="1"/>
      <c r="I83" s="1"/>
      <c r="J83" s="1"/>
      <c r="K83" s="1"/>
      <c r="L83" s="11">
        <v>2759</v>
      </c>
      <c r="M83" s="1"/>
      <c r="N83" s="1"/>
      <c r="O83" s="35"/>
    </row>
    <row r="84" spans="1:15" x14ac:dyDescent="0.3">
      <c r="A84" s="36"/>
      <c r="B84" s="1"/>
      <c r="C84" s="1"/>
      <c r="D84" s="1"/>
      <c r="E84" s="11">
        <v>144788</v>
      </c>
      <c r="F84" s="9"/>
      <c r="G84" s="9"/>
      <c r="H84" s="9"/>
      <c r="I84" s="9"/>
      <c r="J84" s="9"/>
      <c r="K84" s="9"/>
      <c r="L84" s="9"/>
      <c r="M84" s="9"/>
      <c r="N84" s="9"/>
      <c r="O84" s="35"/>
    </row>
    <row r="85" spans="1:15" x14ac:dyDescent="0.3">
      <c r="A85" s="1"/>
      <c r="B85" s="1"/>
      <c r="C85" s="1"/>
      <c r="D85" s="1"/>
      <c r="E85" s="1">
        <v>16087.555555555555</v>
      </c>
      <c r="F85" s="9">
        <v>17228</v>
      </c>
      <c r="G85" s="9">
        <v>16648</v>
      </c>
      <c r="H85" s="9">
        <v>16361</v>
      </c>
      <c r="I85" s="9">
        <v>15158</v>
      </c>
      <c r="J85" s="9">
        <v>15226</v>
      </c>
      <c r="K85" s="9">
        <v>15215</v>
      </c>
      <c r="L85" s="34">
        <v>16040</v>
      </c>
      <c r="M85" s="9">
        <v>16748</v>
      </c>
      <c r="N85" s="9">
        <v>16164</v>
      </c>
      <c r="O85" s="35"/>
    </row>
    <row r="86" spans="1:15" x14ac:dyDescent="0.3">
      <c r="J86" s="35"/>
      <c r="K86" s="35"/>
      <c r="L86" s="35"/>
      <c r="M86" s="35"/>
      <c r="N86" s="35"/>
      <c r="O86" s="35"/>
    </row>
    <row r="87" spans="1:15" x14ac:dyDescent="0.3">
      <c r="J87" s="35"/>
      <c r="K87" s="35"/>
      <c r="L87" s="35"/>
      <c r="M87" s="35"/>
      <c r="N87" s="35"/>
      <c r="O87" s="35"/>
    </row>
    <row r="88" spans="1:15" x14ac:dyDescent="0.3">
      <c r="J88" s="35"/>
      <c r="K88" s="35"/>
      <c r="L88" s="35"/>
      <c r="M88" s="35"/>
      <c r="N88" s="35"/>
      <c r="O88" s="35"/>
    </row>
    <row r="89" spans="1:15" x14ac:dyDescent="0.3">
      <c r="J89" s="35"/>
      <c r="K89" s="35"/>
      <c r="L89" s="35"/>
      <c r="M89" s="35"/>
      <c r="N89" s="35"/>
      <c r="O89" s="35"/>
    </row>
    <row r="90" spans="1:15" x14ac:dyDescent="0.3">
      <c r="J90" s="35"/>
      <c r="K90" s="35"/>
      <c r="L90" s="35"/>
      <c r="M90" s="35"/>
      <c r="N90" s="35"/>
      <c r="O90" s="35"/>
    </row>
    <row r="91" spans="1:15" x14ac:dyDescent="0.3">
      <c r="J91" s="35"/>
      <c r="K91" s="35"/>
      <c r="L91" s="35"/>
      <c r="M91" s="35"/>
      <c r="N91" s="35"/>
      <c r="O91" s="35"/>
    </row>
    <row r="92" spans="1:15" x14ac:dyDescent="0.3">
      <c r="J92" s="35"/>
      <c r="K92" s="35"/>
      <c r="L92" s="35"/>
      <c r="M92" s="35"/>
      <c r="N92" s="35"/>
      <c r="O92" s="35"/>
    </row>
    <row r="93" spans="1:15" x14ac:dyDescent="0.3">
      <c r="J93" s="35"/>
      <c r="K93" s="35"/>
      <c r="L93" s="35"/>
      <c r="M93" s="35"/>
      <c r="N93" s="35"/>
      <c r="O93" s="35"/>
    </row>
    <row r="94" spans="1:15" x14ac:dyDescent="0.3">
      <c r="J94" s="35"/>
      <c r="K94" s="35"/>
      <c r="L94" s="35"/>
      <c r="M94" s="35"/>
      <c r="N94" s="35"/>
      <c r="O94" s="35"/>
    </row>
    <row r="95" spans="1:15" x14ac:dyDescent="0.3">
      <c r="J95" s="35"/>
      <c r="K95" s="35"/>
      <c r="L95" s="35"/>
      <c r="M95" s="35"/>
      <c r="N95" s="35"/>
      <c r="O95" s="35"/>
    </row>
    <row r="96" spans="1:15" x14ac:dyDescent="0.3">
      <c r="J96" s="35"/>
      <c r="K96" s="35"/>
      <c r="L96" s="35"/>
      <c r="M96" s="35"/>
      <c r="N96" s="35"/>
      <c r="O96" s="35"/>
    </row>
    <row r="97" spans="10:15" x14ac:dyDescent="0.3">
      <c r="J97" s="35"/>
      <c r="K97" s="35"/>
      <c r="L97" s="35"/>
      <c r="M97" s="35"/>
      <c r="N97" s="35"/>
      <c r="O97" s="35"/>
    </row>
    <row r="98" spans="10:15" x14ac:dyDescent="0.3">
      <c r="J98" s="35"/>
      <c r="K98" s="35"/>
      <c r="L98" s="35"/>
      <c r="M98" s="35"/>
      <c r="N98" s="35"/>
      <c r="O98" s="35"/>
    </row>
    <row r="99" spans="10:15" x14ac:dyDescent="0.3">
      <c r="J99" s="35"/>
      <c r="K99" s="35"/>
      <c r="L99" s="35"/>
      <c r="M99" s="35"/>
      <c r="N99" s="35"/>
      <c r="O99" s="35"/>
    </row>
    <row r="100" spans="10:15" x14ac:dyDescent="0.3">
      <c r="J100" s="35"/>
      <c r="K100" s="35"/>
      <c r="L100" s="35"/>
      <c r="M100" s="35"/>
      <c r="N100" s="35"/>
      <c r="O100" s="35"/>
    </row>
    <row r="101" spans="10:15" x14ac:dyDescent="0.3">
      <c r="J101" s="35"/>
      <c r="K101" s="35"/>
      <c r="L101" s="35"/>
      <c r="M101" s="35"/>
      <c r="N101" s="35"/>
      <c r="O101" s="35"/>
    </row>
    <row r="102" spans="10:15" x14ac:dyDescent="0.3">
      <c r="J102" s="35"/>
      <c r="K102" s="35"/>
      <c r="L102" s="35"/>
      <c r="M102" s="35"/>
      <c r="N102" s="35"/>
      <c r="O102" s="35"/>
    </row>
    <row r="103" spans="10:15" x14ac:dyDescent="0.3">
      <c r="J103" s="35"/>
      <c r="K103" s="35"/>
      <c r="L103" s="35"/>
      <c r="M103" s="35"/>
      <c r="N103" s="35"/>
      <c r="O103" s="35"/>
    </row>
    <row r="104" spans="10:15" x14ac:dyDescent="0.3">
      <c r="J104" s="35"/>
      <c r="K104" s="35"/>
      <c r="L104" s="35"/>
      <c r="M104" s="35"/>
      <c r="N104" s="35"/>
      <c r="O104" s="35"/>
    </row>
    <row r="105" spans="10:15" x14ac:dyDescent="0.3">
      <c r="J105" s="35"/>
      <c r="K105" s="35"/>
      <c r="L105" s="35"/>
      <c r="M105" s="35"/>
      <c r="N105" s="35"/>
      <c r="O105" s="35"/>
    </row>
    <row r="106" spans="10:15" x14ac:dyDescent="0.3">
      <c r="J106" s="35"/>
      <c r="K106" s="35"/>
      <c r="L106" s="35"/>
      <c r="M106" s="35"/>
      <c r="N106" s="35"/>
      <c r="O106" s="35"/>
    </row>
    <row r="107" spans="10:15" x14ac:dyDescent="0.3">
      <c r="J107" s="35"/>
      <c r="K107" s="35"/>
      <c r="L107" s="35"/>
      <c r="M107" s="35"/>
      <c r="N107" s="35"/>
      <c r="O107" s="35"/>
    </row>
    <row r="108" spans="10:15" x14ac:dyDescent="0.3">
      <c r="J108" s="35"/>
      <c r="K108" s="35"/>
      <c r="L108" s="35"/>
      <c r="M108" s="35"/>
      <c r="N108" s="35"/>
      <c r="O108" s="35"/>
    </row>
    <row r="109" spans="10:15" x14ac:dyDescent="0.3">
      <c r="J109" s="35"/>
      <c r="K109" s="35"/>
      <c r="L109" s="35"/>
      <c r="M109" s="35"/>
      <c r="N109" s="35"/>
      <c r="O109" s="35"/>
    </row>
    <row r="110" spans="10:15" x14ac:dyDescent="0.3">
      <c r="J110" s="35"/>
      <c r="K110" s="35"/>
      <c r="L110" s="35"/>
      <c r="M110" s="35"/>
      <c r="N110" s="35"/>
      <c r="O110" s="35"/>
    </row>
    <row r="111" spans="10:15" x14ac:dyDescent="0.3">
      <c r="J111" s="35"/>
      <c r="K111" s="35"/>
      <c r="L111" s="35"/>
      <c r="M111" s="35"/>
      <c r="N111" s="35"/>
      <c r="O111" s="35"/>
    </row>
    <row r="112" spans="10:15" x14ac:dyDescent="0.3">
      <c r="J112" s="35"/>
      <c r="K112" s="35"/>
      <c r="L112" s="35"/>
      <c r="M112" s="35"/>
      <c r="N112" s="35"/>
      <c r="O112" s="35"/>
    </row>
    <row r="113" spans="10:15" x14ac:dyDescent="0.3">
      <c r="J113" s="35"/>
      <c r="K113" s="35"/>
      <c r="L113" s="35"/>
      <c r="M113" s="35"/>
      <c r="N113" s="35"/>
      <c r="O113" s="35"/>
    </row>
    <row r="114" spans="10:15" x14ac:dyDescent="0.3">
      <c r="J114" s="35"/>
      <c r="K114" s="35"/>
      <c r="L114" s="35"/>
      <c r="M114" s="35"/>
      <c r="N114" s="35"/>
      <c r="O114" s="35"/>
    </row>
    <row r="115" spans="10:15" x14ac:dyDescent="0.3">
      <c r="J115" s="35"/>
      <c r="K115" s="35"/>
      <c r="L115" s="35"/>
      <c r="M115" s="35"/>
      <c r="N115" s="35"/>
      <c r="O115" s="35"/>
    </row>
    <row r="116" spans="10:15" x14ac:dyDescent="0.3">
      <c r="J116" s="35"/>
      <c r="K116" s="35"/>
      <c r="L116" s="35"/>
      <c r="M116" s="35"/>
      <c r="N116" s="35"/>
      <c r="O116" s="35"/>
    </row>
    <row r="117" spans="10:15" x14ac:dyDescent="0.3">
      <c r="J117" s="35"/>
      <c r="K117" s="35"/>
      <c r="L117" s="35"/>
      <c r="M117" s="35"/>
      <c r="N117" s="35"/>
      <c r="O117" s="35"/>
    </row>
    <row r="118" spans="10:15" x14ac:dyDescent="0.3">
      <c r="J118" s="35"/>
      <c r="K118" s="35"/>
      <c r="L118" s="35"/>
      <c r="M118" s="35"/>
      <c r="N118" s="35"/>
      <c r="O118" s="35"/>
    </row>
    <row r="119" spans="10:15" x14ac:dyDescent="0.3">
      <c r="J119" s="35"/>
      <c r="K119" s="35"/>
      <c r="L119" s="35"/>
      <c r="M119" s="35"/>
      <c r="N119" s="35"/>
      <c r="O119" s="35"/>
    </row>
    <row r="120" spans="10:15" x14ac:dyDescent="0.3">
      <c r="J120" s="35"/>
      <c r="K120" s="35"/>
      <c r="L120" s="35"/>
      <c r="M120" s="35"/>
      <c r="N120" s="35"/>
      <c r="O120" s="35"/>
    </row>
    <row r="121" spans="10:15" x14ac:dyDescent="0.3">
      <c r="J121" s="35"/>
      <c r="K121" s="35"/>
      <c r="L121" s="35"/>
      <c r="M121" s="35"/>
      <c r="N121" s="35"/>
      <c r="O121" s="35"/>
    </row>
    <row r="122" spans="10:15" x14ac:dyDescent="0.3">
      <c r="J122" s="35"/>
      <c r="K122" s="35"/>
      <c r="L122" s="35"/>
      <c r="M122" s="35"/>
      <c r="N122" s="35"/>
      <c r="O122" s="35"/>
    </row>
    <row r="123" spans="10:15" x14ac:dyDescent="0.3">
      <c r="J123" s="35"/>
      <c r="K123" s="35"/>
      <c r="L123" s="35"/>
      <c r="M123" s="35"/>
      <c r="N123" s="35"/>
      <c r="O123" s="35"/>
    </row>
    <row r="124" spans="10:15" x14ac:dyDescent="0.3">
      <c r="J124" s="35"/>
      <c r="K124" s="35"/>
      <c r="L124" s="35"/>
      <c r="M124" s="35"/>
      <c r="N124" s="35"/>
      <c r="O124" s="35"/>
    </row>
    <row r="125" spans="10:15" x14ac:dyDescent="0.3">
      <c r="J125" s="35"/>
      <c r="K125" s="35"/>
      <c r="L125" s="35"/>
      <c r="M125" s="35"/>
      <c r="N125" s="35"/>
      <c r="O125" s="35"/>
    </row>
    <row r="126" spans="10:15" x14ac:dyDescent="0.3">
      <c r="J126" s="35"/>
      <c r="K126" s="35"/>
      <c r="L126" s="35"/>
      <c r="M126" s="35"/>
      <c r="N126" s="35"/>
      <c r="O126" s="35"/>
    </row>
    <row r="127" spans="10:15" x14ac:dyDescent="0.3">
      <c r="J127" s="35"/>
      <c r="K127" s="35"/>
      <c r="L127" s="35"/>
      <c r="M127" s="35"/>
      <c r="N127" s="35"/>
      <c r="O127" s="35"/>
    </row>
    <row r="128" spans="10:15" x14ac:dyDescent="0.3">
      <c r="J128" s="35"/>
      <c r="K128" s="35"/>
      <c r="L128" s="35"/>
      <c r="M128" s="35"/>
      <c r="N128" s="35"/>
      <c r="O128" s="35"/>
    </row>
    <row r="129" spans="10:15" x14ac:dyDescent="0.3">
      <c r="J129" s="35"/>
      <c r="K129" s="35"/>
      <c r="L129" s="35"/>
      <c r="M129" s="35"/>
      <c r="N129" s="35"/>
      <c r="O129" s="35"/>
    </row>
    <row r="130" spans="10:15" x14ac:dyDescent="0.3">
      <c r="J130" s="35"/>
      <c r="K130" s="35"/>
      <c r="L130" s="35"/>
      <c r="M130" s="35"/>
      <c r="N130" s="35"/>
      <c r="O130" s="35"/>
    </row>
  </sheetData>
  <pageMargins left="0.7" right="0.7" top="0.75" bottom="0.75" header="0.3" footer="0.3"/>
  <pageSetup paperSize="9" orientation="portrait" horizontalDpi="200" verticalDpi="200" copies="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8A9262-E423-436F-9AD0-30BDB3A1AA29}">
  <dimension ref="A1:AB88"/>
  <sheetViews>
    <sheetView zoomScaleNormal="100" workbookViewId="0">
      <pane ySplit="1" topLeftCell="A65" activePane="bottomLeft" state="frozen"/>
      <selection activeCell="E1" sqref="E1"/>
      <selection pane="bottomLeft" activeCell="G84" sqref="G84"/>
    </sheetView>
  </sheetViews>
  <sheetFormatPr defaultRowHeight="14.4" x14ac:dyDescent="0.3"/>
  <cols>
    <col min="2" max="2" width="36.6640625" bestFit="1" customWidth="1"/>
    <col min="3" max="3" width="23.6640625" hidden="1" customWidth="1"/>
    <col min="4" max="4" width="24.44140625" hidden="1" customWidth="1"/>
    <col min="5" max="5" width="25.33203125" bestFit="1" customWidth="1"/>
    <col min="6" max="6" width="10" bestFit="1" customWidth="1"/>
    <col min="10" max="10" width="11.5546875" bestFit="1" customWidth="1"/>
    <col min="11" max="11" width="11.109375" customWidth="1"/>
    <col min="12" max="12" width="10.88671875" customWidth="1"/>
    <col min="15" max="15" width="10.5546875" customWidth="1"/>
  </cols>
  <sheetData>
    <row r="1" spans="1:15" ht="57.6" x14ac:dyDescent="0.3">
      <c r="A1" s="27" t="s">
        <v>26</v>
      </c>
      <c r="B1" s="27" t="s">
        <v>27</v>
      </c>
      <c r="C1" s="27" t="s">
        <v>28</v>
      </c>
      <c r="D1" s="27" t="s">
        <v>642</v>
      </c>
      <c r="E1" s="27" t="s">
        <v>29</v>
      </c>
      <c r="F1" s="53" t="s">
        <v>30</v>
      </c>
      <c r="G1" s="27" t="s">
        <v>643</v>
      </c>
      <c r="H1" s="27" t="s">
        <v>644</v>
      </c>
      <c r="I1" s="27" t="s">
        <v>645</v>
      </c>
      <c r="J1" s="27" t="s">
        <v>646</v>
      </c>
      <c r="K1" s="27" t="s">
        <v>647</v>
      </c>
      <c r="L1" s="27" t="s">
        <v>648</v>
      </c>
      <c r="M1" s="27" t="s">
        <v>649</v>
      </c>
      <c r="N1" s="27" t="s">
        <v>650</v>
      </c>
      <c r="O1" s="27" t="s">
        <v>651</v>
      </c>
    </row>
    <row r="2" spans="1:15" x14ac:dyDescent="0.3">
      <c r="A2" s="39" t="s">
        <v>199</v>
      </c>
      <c r="B2" s="37" t="s">
        <v>652</v>
      </c>
      <c r="C2" s="40" t="s">
        <v>204</v>
      </c>
      <c r="D2" s="40" t="s">
        <v>204</v>
      </c>
      <c r="E2" s="40" t="s">
        <v>653</v>
      </c>
      <c r="F2" s="54">
        <v>1673.5063099435092</v>
      </c>
      <c r="G2" s="1"/>
      <c r="H2" s="1"/>
      <c r="I2" s="1"/>
      <c r="J2" s="2">
        <f>F2</f>
        <v>1673.5063099435092</v>
      </c>
      <c r="K2" s="1"/>
      <c r="L2" s="1"/>
      <c r="M2" s="1"/>
      <c r="N2" s="1"/>
      <c r="O2" s="1"/>
    </row>
    <row r="3" spans="1:15" x14ac:dyDescent="0.3">
      <c r="A3" s="4" t="s">
        <v>202</v>
      </c>
      <c r="B3" s="12" t="s">
        <v>654</v>
      </c>
      <c r="C3" s="7" t="s">
        <v>204</v>
      </c>
      <c r="D3" s="7" t="s">
        <v>204</v>
      </c>
      <c r="E3" s="7" t="s">
        <v>653</v>
      </c>
      <c r="F3" s="55">
        <v>1347.416961130742</v>
      </c>
      <c r="G3" s="1"/>
      <c r="H3" s="1"/>
      <c r="I3" s="1"/>
      <c r="J3" s="2">
        <f>F3</f>
        <v>1347.416961130742</v>
      </c>
      <c r="K3" s="1"/>
      <c r="L3" s="1"/>
      <c r="M3" s="1"/>
      <c r="N3" s="1"/>
      <c r="O3" s="1"/>
    </row>
    <row r="4" spans="1:15" x14ac:dyDescent="0.3">
      <c r="A4" s="4" t="s">
        <v>205</v>
      </c>
      <c r="B4" s="12" t="s">
        <v>655</v>
      </c>
      <c r="C4" s="7" t="s">
        <v>204</v>
      </c>
      <c r="D4" s="7" t="s">
        <v>204</v>
      </c>
      <c r="E4" s="7" t="s">
        <v>653</v>
      </c>
      <c r="F4" s="55">
        <v>2203.3572223967767</v>
      </c>
      <c r="G4" s="1"/>
      <c r="H4" s="1"/>
      <c r="I4" s="1"/>
      <c r="J4" s="2">
        <f>F4</f>
        <v>2203.3572223967767</v>
      </c>
      <c r="K4" s="1"/>
      <c r="L4" s="1"/>
      <c r="M4" s="1"/>
      <c r="N4" s="1"/>
      <c r="O4" s="1"/>
    </row>
    <row r="5" spans="1:15" x14ac:dyDescent="0.3">
      <c r="A5" s="4" t="s">
        <v>207</v>
      </c>
      <c r="B5" s="12" t="s">
        <v>656</v>
      </c>
      <c r="C5" s="7" t="s">
        <v>204</v>
      </c>
      <c r="D5" s="7" t="s">
        <v>204</v>
      </c>
      <c r="E5" s="7" t="s">
        <v>653</v>
      </c>
      <c r="F5" s="55">
        <v>2301.4681724845996</v>
      </c>
      <c r="G5" s="1"/>
      <c r="H5" s="1"/>
      <c r="I5" s="1"/>
      <c r="J5" s="2">
        <f>F5</f>
        <v>2301.4681724845996</v>
      </c>
      <c r="K5" s="1"/>
      <c r="L5" s="1"/>
      <c r="M5" s="1"/>
      <c r="N5" s="1"/>
      <c r="O5" s="1"/>
    </row>
    <row r="6" spans="1:15" x14ac:dyDescent="0.3">
      <c r="A6" s="4" t="s">
        <v>209</v>
      </c>
      <c r="B6" s="12" t="s">
        <v>657</v>
      </c>
      <c r="C6" s="7" t="s">
        <v>204</v>
      </c>
      <c r="D6" s="7" t="s">
        <v>204</v>
      </c>
      <c r="E6" s="7" t="s">
        <v>658</v>
      </c>
      <c r="F6" s="55">
        <v>1304.6935483870968</v>
      </c>
      <c r="G6" s="1"/>
      <c r="H6" s="1"/>
      <c r="I6" s="1"/>
      <c r="J6" s="1"/>
      <c r="K6" s="1"/>
      <c r="L6" s="1"/>
      <c r="M6" s="1"/>
      <c r="N6" s="1"/>
      <c r="O6" s="2">
        <f>F6</f>
        <v>1304.6935483870968</v>
      </c>
    </row>
    <row r="7" spans="1:15" x14ac:dyDescent="0.3">
      <c r="A7" s="4" t="s">
        <v>211</v>
      </c>
      <c r="B7" s="12" t="s">
        <v>659</v>
      </c>
      <c r="C7" s="7" t="s">
        <v>204</v>
      </c>
      <c r="D7" s="7" t="s">
        <v>204</v>
      </c>
      <c r="E7" s="7" t="s">
        <v>658</v>
      </c>
      <c r="F7" s="55">
        <v>2141.8549528301887</v>
      </c>
      <c r="G7" s="1"/>
      <c r="H7" s="1"/>
      <c r="I7" s="1"/>
      <c r="J7" s="1"/>
      <c r="K7" s="1"/>
      <c r="L7" s="1"/>
      <c r="M7" s="1">
        <v>2142</v>
      </c>
      <c r="N7" s="1"/>
      <c r="O7" s="1"/>
    </row>
    <row r="8" spans="1:15" x14ac:dyDescent="0.3">
      <c r="A8" s="4" t="s">
        <v>213</v>
      </c>
      <c r="B8" s="12" t="s">
        <v>660</v>
      </c>
      <c r="C8" s="7" t="s">
        <v>204</v>
      </c>
      <c r="D8" s="7" t="s">
        <v>204</v>
      </c>
      <c r="E8" s="7" t="s">
        <v>661</v>
      </c>
      <c r="F8" s="55">
        <v>2256.9001264222502</v>
      </c>
      <c r="G8" s="1"/>
      <c r="H8" s="1"/>
      <c r="I8" s="1"/>
      <c r="J8" s="1"/>
      <c r="K8" s="1"/>
      <c r="L8" s="1"/>
      <c r="M8" s="1"/>
      <c r="N8" s="1"/>
      <c r="O8" s="2">
        <f>F8</f>
        <v>2256.9001264222502</v>
      </c>
    </row>
    <row r="9" spans="1:15" x14ac:dyDescent="0.3">
      <c r="A9" s="4" t="s">
        <v>215</v>
      </c>
      <c r="B9" s="12" t="s">
        <v>662</v>
      </c>
      <c r="C9" s="7" t="s">
        <v>204</v>
      </c>
      <c r="D9" s="7" t="s">
        <v>204</v>
      </c>
      <c r="E9" s="7" t="s">
        <v>658</v>
      </c>
      <c r="F9" s="55">
        <v>2673.101321585903</v>
      </c>
      <c r="G9" s="1"/>
      <c r="H9" s="1"/>
      <c r="I9" s="1"/>
      <c r="J9" s="1"/>
      <c r="K9" s="1"/>
      <c r="L9" s="1"/>
      <c r="M9" s="1"/>
      <c r="N9" s="1"/>
      <c r="O9" s="2">
        <f>F9</f>
        <v>2673.101321585903</v>
      </c>
    </row>
    <row r="10" spans="1:15" x14ac:dyDescent="0.3">
      <c r="A10" s="4" t="s">
        <v>663</v>
      </c>
      <c r="B10" s="12" t="s">
        <v>664</v>
      </c>
      <c r="C10" s="7" t="s">
        <v>204</v>
      </c>
      <c r="D10" s="7" t="s">
        <v>204</v>
      </c>
      <c r="E10" s="7" t="s">
        <v>665</v>
      </c>
      <c r="F10" s="55">
        <v>1776.244860542728</v>
      </c>
      <c r="G10" s="1"/>
      <c r="H10" s="1"/>
      <c r="I10" s="2">
        <v>1776</v>
      </c>
      <c r="J10" s="1"/>
      <c r="K10" s="1"/>
      <c r="L10" s="1"/>
      <c r="M10" s="1"/>
      <c r="N10" s="1"/>
      <c r="O10" s="1"/>
    </row>
    <row r="11" spans="1:15" x14ac:dyDescent="0.3">
      <c r="A11" s="4" t="s">
        <v>217</v>
      </c>
      <c r="B11" s="12" t="s">
        <v>666</v>
      </c>
      <c r="C11" s="7" t="s">
        <v>204</v>
      </c>
      <c r="D11" s="7" t="s">
        <v>204</v>
      </c>
      <c r="E11" s="7" t="s">
        <v>665</v>
      </c>
      <c r="F11" s="55">
        <v>2115.7796610169489</v>
      </c>
      <c r="G11" s="1"/>
      <c r="H11" s="1"/>
      <c r="I11" s="2">
        <f>F11</f>
        <v>2115.7796610169489</v>
      </c>
      <c r="J11" s="1"/>
      <c r="K11" s="1"/>
      <c r="L11" s="1"/>
      <c r="M11" s="1"/>
      <c r="N11" s="1"/>
      <c r="O11" s="1"/>
    </row>
    <row r="12" spans="1:15" x14ac:dyDescent="0.3">
      <c r="A12" s="4" t="s">
        <v>219</v>
      </c>
      <c r="B12" s="12" t="s">
        <v>667</v>
      </c>
      <c r="C12" s="7" t="s">
        <v>204</v>
      </c>
      <c r="D12" s="7" t="s">
        <v>204</v>
      </c>
      <c r="E12" s="7" t="s">
        <v>658</v>
      </c>
      <c r="F12" s="55">
        <v>498.97726898211596</v>
      </c>
      <c r="G12" s="1"/>
      <c r="H12" s="1"/>
      <c r="I12" s="1"/>
      <c r="J12" s="1"/>
      <c r="K12" s="1"/>
      <c r="L12" s="1"/>
      <c r="M12" s="2">
        <f>F12</f>
        <v>498.97726898211596</v>
      </c>
      <c r="N12" s="1"/>
      <c r="O12" s="1"/>
    </row>
    <row r="13" spans="1:15" x14ac:dyDescent="0.3">
      <c r="A13" s="4" t="s">
        <v>221</v>
      </c>
      <c r="B13" s="12" t="s">
        <v>668</v>
      </c>
      <c r="C13" s="7" t="s">
        <v>204</v>
      </c>
      <c r="D13" s="7" t="s">
        <v>204</v>
      </c>
      <c r="E13" s="7" t="s">
        <v>658</v>
      </c>
      <c r="F13" s="55">
        <v>1608.5063520871142</v>
      </c>
      <c r="G13" s="1"/>
      <c r="H13" s="1"/>
      <c r="I13" s="1"/>
      <c r="J13" s="1"/>
      <c r="K13" s="1"/>
      <c r="L13" s="1"/>
      <c r="M13" s="2">
        <f>F13</f>
        <v>1608.5063520871142</v>
      </c>
      <c r="N13" s="1"/>
      <c r="O13" s="1"/>
    </row>
    <row r="14" spans="1:15" x14ac:dyDescent="0.3">
      <c r="A14" s="4" t="s">
        <v>223</v>
      </c>
      <c r="B14" s="12" t="s">
        <v>669</v>
      </c>
      <c r="C14" s="7" t="s">
        <v>204</v>
      </c>
      <c r="D14" s="7" t="s">
        <v>204</v>
      </c>
      <c r="E14" s="7" t="s">
        <v>658</v>
      </c>
      <c r="F14" s="55">
        <v>2433.930599369085</v>
      </c>
      <c r="G14" s="1"/>
      <c r="H14" s="1"/>
      <c r="I14" s="1"/>
      <c r="J14" s="1"/>
      <c r="K14" s="1"/>
      <c r="L14" s="1"/>
      <c r="M14" s="2">
        <f>F14</f>
        <v>2433.930599369085</v>
      </c>
      <c r="N14" s="1"/>
      <c r="O14" s="1"/>
    </row>
    <row r="15" spans="1:15" x14ac:dyDescent="0.3">
      <c r="A15" s="4" t="s">
        <v>225</v>
      </c>
      <c r="B15" s="12" t="s">
        <v>670</v>
      </c>
      <c r="C15" s="7" t="s">
        <v>204</v>
      </c>
      <c r="D15" s="7" t="s">
        <v>204</v>
      </c>
      <c r="E15" s="7" t="s">
        <v>671</v>
      </c>
      <c r="F15" s="55">
        <v>4370.871372323325</v>
      </c>
      <c r="G15" s="1"/>
      <c r="H15" s="1"/>
      <c r="I15" s="1"/>
      <c r="J15" s="1"/>
      <c r="K15" s="1"/>
      <c r="L15" s="1"/>
      <c r="M15" s="1"/>
      <c r="N15" s="2">
        <f>F15</f>
        <v>4370.871372323325</v>
      </c>
      <c r="O15" s="1"/>
    </row>
    <row r="16" spans="1:15" x14ac:dyDescent="0.3">
      <c r="A16" s="4" t="s">
        <v>227</v>
      </c>
      <c r="B16" s="12" t="s">
        <v>672</v>
      </c>
      <c r="C16" s="7" t="s">
        <v>204</v>
      </c>
      <c r="D16" s="7" t="s">
        <v>204</v>
      </c>
      <c r="E16" s="7" t="s">
        <v>671</v>
      </c>
      <c r="F16" s="55">
        <v>835.26409031387175</v>
      </c>
      <c r="G16" s="1"/>
      <c r="H16" s="1"/>
      <c r="I16" s="1"/>
      <c r="J16" s="1"/>
      <c r="K16" s="1"/>
      <c r="L16" s="1"/>
      <c r="M16" s="1"/>
      <c r="N16" s="2">
        <f>F16</f>
        <v>835.26409031387175</v>
      </c>
      <c r="O16" s="1"/>
    </row>
    <row r="17" spans="1:17" x14ac:dyDescent="0.3">
      <c r="A17" s="4" t="s">
        <v>229</v>
      </c>
      <c r="B17" s="12" t="s">
        <v>673</v>
      </c>
      <c r="C17" s="7" t="s">
        <v>674</v>
      </c>
      <c r="D17" s="7" t="s">
        <v>675</v>
      </c>
      <c r="E17" s="7" t="s">
        <v>671</v>
      </c>
      <c r="F17" s="55">
        <v>2786.5138592750532</v>
      </c>
      <c r="G17" s="1"/>
      <c r="H17" s="1"/>
      <c r="I17" s="1"/>
      <c r="J17" s="1"/>
      <c r="K17" s="2">
        <f>F17</f>
        <v>2786.5138592750532</v>
      </c>
      <c r="L17" s="1"/>
      <c r="M17" s="1"/>
      <c r="N17" s="1"/>
      <c r="O17" s="1"/>
    </row>
    <row r="18" spans="1:17" x14ac:dyDescent="0.3">
      <c r="A18" s="4" t="s">
        <v>231</v>
      </c>
      <c r="B18" s="12" t="s">
        <v>676</v>
      </c>
      <c r="C18" s="7" t="s">
        <v>204</v>
      </c>
      <c r="D18" s="7" t="s">
        <v>204</v>
      </c>
      <c r="E18" s="7" t="s">
        <v>665</v>
      </c>
      <c r="F18" s="55">
        <v>675.56435643564362</v>
      </c>
      <c r="G18" s="1"/>
      <c r="H18" s="1"/>
      <c r="I18" s="2">
        <f>F18</f>
        <v>675.56435643564362</v>
      </c>
      <c r="J18" s="1"/>
      <c r="K18" s="1"/>
      <c r="L18" s="1"/>
      <c r="M18" s="1"/>
      <c r="N18" s="1"/>
      <c r="O18" s="1"/>
    </row>
    <row r="19" spans="1:17" x14ac:dyDescent="0.3">
      <c r="A19" s="4" t="s">
        <v>235</v>
      </c>
      <c r="B19" s="12" t="s">
        <v>677</v>
      </c>
      <c r="C19" s="7" t="s">
        <v>204</v>
      </c>
      <c r="D19" s="7" t="s">
        <v>204</v>
      </c>
      <c r="E19" s="7" t="s">
        <v>665</v>
      </c>
      <c r="F19" s="55">
        <v>2202.7142857142858</v>
      </c>
      <c r="G19" s="1"/>
      <c r="H19" s="1"/>
      <c r="I19" s="2">
        <f>F19</f>
        <v>2202.7142857142858</v>
      </c>
      <c r="J19" s="1"/>
      <c r="K19" s="1"/>
      <c r="L19" s="1"/>
      <c r="M19" s="1"/>
      <c r="N19" s="1"/>
      <c r="O19" s="1"/>
    </row>
    <row r="20" spans="1:17" x14ac:dyDescent="0.3">
      <c r="A20" s="4" t="s">
        <v>450</v>
      </c>
      <c r="B20" s="12" t="s">
        <v>678</v>
      </c>
      <c r="C20" s="7" t="s">
        <v>204</v>
      </c>
      <c r="D20" s="7" t="s">
        <v>204</v>
      </c>
      <c r="E20" s="7" t="s">
        <v>665</v>
      </c>
      <c r="F20" s="55">
        <v>1766.6470171461058</v>
      </c>
      <c r="G20" s="1"/>
      <c r="H20" s="1"/>
      <c r="I20" s="2">
        <f>F20</f>
        <v>1766.6470171461058</v>
      </c>
      <c r="J20" s="1"/>
      <c r="K20" s="1"/>
      <c r="L20" s="1"/>
      <c r="M20" s="1"/>
      <c r="N20" s="1"/>
      <c r="O20" s="1"/>
    </row>
    <row r="21" spans="1:17" x14ac:dyDescent="0.3">
      <c r="A21" s="4" t="s">
        <v>242</v>
      </c>
      <c r="B21" s="12" t="s">
        <v>679</v>
      </c>
      <c r="C21" s="7" t="s">
        <v>204</v>
      </c>
      <c r="D21" s="7" t="s">
        <v>204</v>
      </c>
      <c r="E21" s="7" t="s">
        <v>671</v>
      </c>
      <c r="F21" s="55">
        <v>737.18904109589039</v>
      </c>
      <c r="G21" s="1"/>
      <c r="H21" s="1"/>
      <c r="I21" s="2">
        <f>F21</f>
        <v>737.18904109589039</v>
      </c>
      <c r="J21" s="1"/>
      <c r="K21" s="1"/>
      <c r="L21" s="1"/>
      <c r="M21" s="1"/>
      <c r="N21" s="1"/>
      <c r="O21" s="1"/>
    </row>
    <row r="22" spans="1:17" x14ac:dyDescent="0.3">
      <c r="A22" s="4" t="s">
        <v>244</v>
      </c>
      <c r="B22" s="12" t="s">
        <v>680</v>
      </c>
      <c r="C22" s="7" t="s">
        <v>674</v>
      </c>
      <c r="D22" s="7" t="s">
        <v>674</v>
      </c>
      <c r="E22" s="7" t="s">
        <v>671</v>
      </c>
      <c r="F22" s="55">
        <v>2096.7545853890329</v>
      </c>
      <c r="G22" s="1"/>
      <c r="H22" s="1"/>
      <c r="I22" s="1"/>
      <c r="J22" s="1"/>
      <c r="K22" s="1"/>
      <c r="L22" s="1"/>
      <c r="M22" s="1"/>
      <c r="N22" s="1"/>
      <c r="O22" s="1">
        <v>2097</v>
      </c>
    </row>
    <row r="23" spans="1:17" x14ac:dyDescent="0.3">
      <c r="A23" s="4" t="s">
        <v>246</v>
      </c>
      <c r="B23" s="12" t="s">
        <v>681</v>
      </c>
      <c r="C23" s="7" t="s">
        <v>674</v>
      </c>
      <c r="D23" s="7" t="s">
        <v>674</v>
      </c>
      <c r="E23" s="7" t="s">
        <v>671</v>
      </c>
      <c r="F23" s="55">
        <v>4716.2886255924168</v>
      </c>
      <c r="G23" s="1"/>
      <c r="H23" s="1"/>
      <c r="I23" s="1"/>
      <c r="J23" s="1"/>
      <c r="K23" s="1"/>
      <c r="L23" s="1"/>
      <c r="M23" s="1"/>
      <c r="N23" s="1"/>
      <c r="O23" s="2">
        <f>F23</f>
        <v>4716.2886255924168</v>
      </c>
    </row>
    <row r="24" spans="1:17" x14ac:dyDescent="0.3">
      <c r="A24" s="4" t="s">
        <v>248</v>
      </c>
      <c r="B24" s="12" t="s">
        <v>682</v>
      </c>
      <c r="C24" s="7" t="s">
        <v>674</v>
      </c>
      <c r="D24" s="7" t="s">
        <v>674</v>
      </c>
      <c r="E24" s="7" t="s">
        <v>671</v>
      </c>
      <c r="F24" s="55">
        <v>4065.5267225517982</v>
      </c>
      <c r="G24" s="1"/>
      <c r="H24" s="1"/>
      <c r="I24" s="1"/>
      <c r="J24" s="1"/>
      <c r="K24" s="1"/>
      <c r="L24" s="1"/>
      <c r="M24" s="1"/>
      <c r="N24" s="1"/>
      <c r="O24" s="1">
        <v>4066</v>
      </c>
    </row>
    <row r="25" spans="1:17" x14ac:dyDescent="0.3">
      <c r="A25" s="4" t="s">
        <v>250</v>
      </c>
      <c r="B25" s="12" t="s">
        <v>683</v>
      </c>
      <c r="C25" s="7" t="s">
        <v>204</v>
      </c>
      <c r="D25" s="7" t="s">
        <v>204</v>
      </c>
      <c r="E25" s="7" t="s">
        <v>658</v>
      </c>
      <c r="F25" s="55">
        <v>4123.25</v>
      </c>
      <c r="G25" s="1"/>
      <c r="H25" s="1"/>
      <c r="I25" s="1"/>
      <c r="J25" s="1"/>
      <c r="K25" s="1"/>
      <c r="L25" s="1"/>
      <c r="M25" s="2">
        <f>F25</f>
        <v>4123.25</v>
      </c>
      <c r="N25" s="1"/>
      <c r="O25" s="1"/>
    </row>
    <row r="26" spans="1:17" x14ac:dyDescent="0.3">
      <c r="A26" s="4" t="s">
        <v>452</v>
      </c>
      <c r="B26" s="12" t="s">
        <v>684</v>
      </c>
      <c r="C26" s="7" t="s">
        <v>204</v>
      </c>
      <c r="D26" s="7" t="s">
        <v>204</v>
      </c>
      <c r="E26" s="7" t="s">
        <v>658</v>
      </c>
      <c r="F26" s="55">
        <v>1725.5993769470406</v>
      </c>
      <c r="G26" s="1"/>
      <c r="H26" s="1"/>
      <c r="I26" s="1"/>
      <c r="J26" s="1"/>
      <c r="K26" s="1"/>
      <c r="L26" s="1"/>
      <c r="M26" s="2">
        <f>F26</f>
        <v>1725.5993769470406</v>
      </c>
      <c r="N26" s="1"/>
      <c r="O26" s="1"/>
    </row>
    <row r="27" spans="1:17" x14ac:dyDescent="0.3">
      <c r="A27" s="4" t="s">
        <v>454</v>
      </c>
      <c r="B27" s="12" t="s">
        <v>685</v>
      </c>
      <c r="C27" s="7" t="s">
        <v>204</v>
      </c>
      <c r="D27" s="7" t="s">
        <v>204</v>
      </c>
      <c r="E27" s="7" t="s">
        <v>658</v>
      </c>
      <c r="F27" s="55">
        <v>2077.7218136845008</v>
      </c>
      <c r="G27" s="1"/>
      <c r="H27" s="1"/>
      <c r="I27" s="1"/>
      <c r="J27" s="1"/>
      <c r="K27" s="1"/>
      <c r="L27" s="1"/>
      <c r="M27" s="2">
        <f>F27</f>
        <v>2077.7218136845008</v>
      </c>
      <c r="N27" s="1"/>
      <c r="O27" s="1"/>
    </row>
    <row r="28" spans="1:17" x14ac:dyDescent="0.3">
      <c r="A28" s="4" t="s">
        <v>40</v>
      </c>
      <c r="B28" s="12" t="s">
        <v>686</v>
      </c>
      <c r="C28" s="7" t="s">
        <v>204</v>
      </c>
      <c r="D28" s="7" t="s">
        <v>204</v>
      </c>
      <c r="E28" s="7" t="s">
        <v>658</v>
      </c>
      <c r="F28" s="55">
        <v>681.93740895209794</v>
      </c>
      <c r="G28" s="1"/>
      <c r="H28" s="1"/>
      <c r="I28" s="1"/>
      <c r="J28" s="1"/>
      <c r="K28" s="1"/>
      <c r="L28" s="1"/>
      <c r="M28" s="2">
        <f>F28</f>
        <v>681.93740895209794</v>
      </c>
      <c r="N28" s="1"/>
      <c r="O28" s="1"/>
      <c r="Q28" t="s">
        <v>687</v>
      </c>
    </row>
    <row r="29" spans="1:17" x14ac:dyDescent="0.3">
      <c r="A29" s="4" t="s">
        <v>45</v>
      </c>
      <c r="B29" s="12" t="s">
        <v>688</v>
      </c>
      <c r="C29" s="7" t="s">
        <v>204</v>
      </c>
      <c r="D29" s="7" t="s">
        <v>204</v>
      </c>
      <c r="E29" s="7" t="s">
        <v>665</v>
      </c>
      <c r="F29" s="55">
        <v>2464.2642092345177</v>
      </c>
      <c r="G29" s="1"/>
      <c r="H29" s="1"/>
      <c r="I29" s="2">
        <f>F29</f>
        <v>2464.2642092345177</v>
      </c>
      <c r="J29" s="1"/>
      <c r="K29" s="1"/>
      <c r="L29" s="1"/>
      <c r="M29" s="1"/>
      <c r="N29" s="1"/>
      <c r="O29" s="1"/>
    </row>
    <row r="30" spans="1:17" x14ac:dyDescent="0.3">
      <c r="A30" s="4" t="s">
        <v>47</v>
      </c>
      <c r="B30" s="12" t="s">
        <v>689</v>
      </c>
      <c r="C30" s="7" t="s">
        <v>204</v>
      </c>
      <c r="D30" s="7" t="s">
        <v>204</v>
      </c>
      <c r="E30" s="7" t="s">
        <v>665</v>
      </c>
      <c r="F30" s="55">
        <v>2199.3008053218714</v>
      </c>
      <c r="G30" s="1"/>
      <c r="H30" s="1"/>
      <c r="I30" s="2">
        <f>F30</f>
        <v>2199.3008053218714</v>
      </c>
      <c r="J30" s="1"/>
      <c r="K30" s="1"/>
      <c r="L30" s="1"/>
      <c r="M30" s="1"/>
      <c r="N30" s="1"/>
      <c r="O30" s="1"/>
    </row>
    <row r="31" spans="1:17" x14ac:dyDescent="0.3">
      <c r="A31" s="4" t="s">
        <v>49</v>
      </c>
      <c r="B31" s="12" t="s">
        <v>690</v>
      </c>
      <c r="C31" s="7" t="s">
        <v>204</v>
      </c>
      <c r="D31" s="7" t="s">
        <v>204</v>
      </c>
      <c r="E31" s="7" t="s">
        <v>665</v>
      </c>
      <c r="F31" s="55">
        <v>1526.6003584187263</v>
      </c>
      <c r="G31" s="1"/>
      <c r="H31" s="1"/>
      <c r="I31" s="2">
        <f>F31</f>
        <v>1526.6003584187263</v>
      </c>
      <c r="J31" s="1"/>
      <c r="K31" s="1"/>
      <c r="L31" s="1"/>
      <c r="M31" s="1"/>
      <c r="N31" s="1"/>
      <c r="O31" s="1"/>
    </row>
    <row r="32" spans="1:17" x14ac:dyDescent="0.3">
      <c r="A32" s="4" t="s">
        <v>51</v>
      </c>
      <c r="B32" s="12" t="s">
        <v>691</v>
      </c>
      <c r="C32" s="7" t="s">
        <v>204</v>
      </c>
      <c r="D32" s="7" t="s">
        <v>204</v>
      </c>
      <c r="E32" s="7" t="s">
        <v>653</v>
      </c>
      <c r="F32" s="55">
        <v>2397.0922355443013</v>
      </c>
      <c r="G32" s="1"/>
      <c r="H32" s="1"/>
      <c r="I32" s="1"/>
      <c r="J32" s="2">
        <f>F32</f>
        <v>2397.0922355443013</v>
      </c>
      <c r="K32" s="1"/>
      <c r="L32" s="1"/>
      <c r="M32" s="1"/>
      <c r="N32" s="1"/>
      <c r="O32" s="1"/>
    </row>
    <row r="33" spans="1:15" x14ac:dyDescent="0.3">
      <c r="A33" s="4" t="s">
        <v>54</v>
      </c>
      <c r="B33" s="12" t="s">
        <v>692</v>
      </c>
      <c r="C33" s="7" t="s">
        <v>204</v>
      </c>
      <c r="D33" s="7" t="s">
        <v>204</v>
      </c>
      <c r="E33" s="7" t="s">
        <v>653</v>
      </c>
      <c r="F33" s="55">
        <v>2856.4171122994653</v>
      </c>
      <c r="G33" s="1"/>
      <c r="H33" s="1"/>
      <c r="I33" s="1"/>
      <c r="J33" s="2">
        <f>F33</f>
        <v>2856.4171122994653</v>
      </c>
      <c r="K33" s="1"/>
      <c r="L33" s="1"/>
      <c r="M33" s="1"/>
      <c r="N33" s="1"/>
      <c r="O33" s="1"/>
    </row>
    <row r="34" spans="1:15" x14ac:dyDescent="0.3">
      <c r="A34" s="4" t="s">
        <v>56</v>
      </c>
      <c r="B34" s="12" t="s">
        <v>693</v>
      </c>
      <c r="C34" s="7" t="s">
        <v>204</v>
      </c>
      <c r="D34" s="7" t="s">
        <v>204</v>
      </c>
      <c r="E34" s="7" t="s">
        <v>653</v>
      </c>
      <c r="F34" s="55">
        <v>3279.8140147523709</v>
      </c>
      <c r="G34" s="1"/>
      <c r="H34" s="1"/>
      <c r="I34" s="1"/>
      <c r="J34" s="2">
        <f>F34</f>
        <v>3279.8140147523709</v>
      </c>
      <c r="K34" s="1"/>
      <c r="L34" s="1"/>
      <c r="M34" s="1"/>
      <c r="N34" s="1"/>
      <c r="O34" s="1"/>
    </row>
    <row r="35" spans="1:15" x14ac:dyDescent="0.3">
      <c r="A35" s="4" t="s">
        <v>58</v>
      </c>
      <c r="B35" s="12" t="s">
        <v>694</v>
      </c>
      <c r="C35" s="7" t="s">
        <v>204</v>
      </c>
      <c r="D35" s="7" t="s">
        <v>204</v>
      </c>
      <c r="E35" s="7" t="s">
        <v>695</v>
      </c>
      <c r="F35" s="55">
        <v>3568.9223818279652</v>
      </c>
      <c r="G35" s="1"/>
      <c r="H35" s="1"/>
      <c r="I35" s="1"/>
      <c r="J35" s="1"/>
      <c r="K35" s="1"/>
      <c r="L35" s="2">
        <f>F35</f>
        <v>3568.9223818279652</v>
      </c>
      <c r="M35" s="1"/>
      <c r="N35" s="1"/>
      <c r="O35" s="1"/>
    </row>
    <row r="36" spans="1:15" x14ac:dyDescent="0.3">
      <c r="A36" s="4" t="s">
        <v>60</v>
      </c>
      <c r="B36" s="12" t="s">
        <v>696</v>
      </c>
      <c r="C36" s="7" t="s">
        <v>204</v>
      </c>
      <c r="D36" s="7" t="s">
        <v>204</v>
      </c>
      <c r="E36" s="7" t="s">
        <v>695</v>
      </c>
      <c r="F36" s="55">
        <v>5644.9126088358598</v>
      </c>
      <c r="G36" s="1"/>
      <c r="H36" s="1"/>
      <c r="I36" s="1"/>
      <c r="J36" s="1"/>
      <c r="K36" s="1"/>
      <c r="L36" s="2">
        <f>F36</f>
        <v>5644.9126088358598</v>
      </c>
      <c r="M36" s="1"/>
      <c r="N36" s="1"/>
      <c r="O36" s="1"/>
    </row>
    <row r="37" spans="1:15" x14ac:dyDescent="0.3">
      <c r="A37" s="4" t="s">
        <v>63</v>
      </c>
      <c r="B37" s="12" t="s">
        <v>697</v>
      </c>
      <c r="C37" s="7" t="s">
        <v>204</v>
      </c>
      <c r="D37" s="7" t="s">
        <v>204</v>
      </c>
      <c r="E37" s="7" t="s">
        <v>661</v>
      </c>
      <c r="F37" s="55">
        <v>804.51154143867029</v>
      </c>
      <c r="G37" s="1"/>
      <c r="H37" s="1"/>
      <c r="I37" s="1"/>
      <c r="J37" s="1"/>
      <c r="K37" s="1"/>
      <c r="L37" s="1"/>
      <c r="M37" s="1"/>
      <c r="N37" s="1">
        <v>805</v>
      </c>
      <c r="O37" s="1"/>
    </row>
    <row r="38" spans="1:15" x14ac:dyDescent="0.3">
      <c r="A38" s="4" t="s">
        <v>65</v>
      </c>
      <c r="B38" s="12" t="s">
        <v>698</v>
      </c>
      <c r="C38" s="7" t="s">
        <v>204</v>
      </c>
      <c r="D38" s="7" t="s">
        <v>204</v>
      </c>
      <c r="E38" s="7" t="s">
        <v>661</v>
      </c>
      <c r="F38" s="55">
        <v>3259.5848900880378</v>
      </c>
      <c r="G38" s="1"/>
      <c r="H38" s="1"/>
      <c r="I38" s="1"/>
      <c r="J38" s="1"/>
      <c r="K38" s="1"/>
      <c r="L38" s="1"/>
      <c r="M38" s="1"/>
      <c r="N38" s="2">
        <f>F38</f>
        <v>3259.5848900880378</v>
      </c>
      <c r="O38" s="1"/>
    </row>
    <row r="39" spans="1:15" x14ac:dyDescent="0.3">
      <c r="A39" s="4" t="s">
        <v>67</v>
      </c>
      <c r="B39" s="12" t="s">
        <v>699</v>
      </c>
      <c r="C39" s="7" t="s">
        <v>204</v>
      </c>
      <c r="D39" s="7" t="s">
        <v>204</v>
      </c>
      <c r="E39" s="7" t="s">
        <v>661</v>
      </c>
      <c r="F39" s="55">
        <v>1097.4056264219794</v>
      </c>
      <c r="G39" s="1"/>
      <c r="H39" s="1"/>
      <c r="I39" s="1"/>
      <c r="J39" s="1"/>
      <c r="K39" s="1"/>
      <c r="L39" s="1"/>
      <c r="M39" s="1"/>
      <c r="N39" s="2">
        <f>F39</f>
        <v>1097.4056264219794</v>
      </c>
      <c r="O39" s="1"/>
    </row>
    <row r="40" spans="1:15" x14ac:dyDescent="0.3">
      <c r="A40" s="4" t="s">
        <v>70</v>
      </c>
      <c r="B40" s="12" t="s">
        <v>700</v>
      </c>
      <c r="C40" s="7" t="s">
        <v>204</v>
      </c>
      <c r="D40" s="7" t="s">
        <v>204</v>
      </c>
      <c r="E40" s="7" t="s">
        <v>661</v>
      </c>
      <c r="F40" s="55">
        <v>1601.4843859048285</v>
      </c>
      <c r="G40" s="1"/>
      <c r="H40" s="1"/>
      <c r="I40" s="1"/>
      <c r="J40" s="1"/>
      <c r="K40" s="1"/>
      <c r="L40" s="1"/>
      <c r="M40" s="1"/>
      <c r="N40" s="2">
        <f>F40</f>
        <v>1601.4843859048285</v>
      </c>
      <c r="O40" s="1"/>
    </row>
    <row r="41" spans="1:15" x14ac:dyDescent="0.3">
      <c r="A41" s="4" t="s">
        <v>72</v>
      </c>
      <c r="B41" s="12" t="s">
        <v>701</v>
      </c>
      <c r="C41" s="7" t="s">
        <v>204</v>
      </c>
      <c r="D41" s="7" t="s">
        <v>204</v>
      </c>
      <c r="E41" s="7" t="s">
        <v>661</v>
      </c>
      <c r="F41" s="55">
        <v>1646.7523543743182</v>
      </c>
      <c r="G41" s="1"/>
      <c r="H41" s="1"/>
      <c r="I41" s="1"/>
      <c r="J41" s="1"/>
      <c r="K41" s="1"/>
      <c r="L41" s="1"/>
      <c r="M41" s="1"/>
      <c r="N41" s="2">
        <f>F41</f>
        <v>1646.7523543743182</v>
      </c>
      <c r="O41" s="1"/>
    </row>
    <row r="42" spans="1:15" x14ac:dyDescent="0.3">
      <c r="A42" s="4" t="s">
        <v>75</v>
      </c>
      <c r="B42" s="12" t="s">
        <v>702</v>
      </c>
      <c r="C42" s="7" t="s">
        <v>204</v>
      </c>
      <c r="D42" s="7" t="s">
        <v>204</v>
      </c>
      <c r="E42" s="7" t="s">
        <v>661</v>
      </c>
      <c r="F42" s="55">
        <v>2745.3041986840872</v>
      </c>
      <c r="G42" s="1"/>
      <c r="H42" s="1"/>
      <c r="I42" s="1"/>
      <c r="J42" s="1"/>
      <c r="K42" s="1"/>
      <c r="L42" s="1"/>
      <c r="M42" s="1"/>
      <c r="N42" s="2">
        <f>F42</f>
        <v>2745.3041986840872</v>
      </c>
      <c r="O42" s="1"/>
    </row>
    <row r="43" spans="1:15" x14ac:dyDescent="0.3">
      <c r="A43" s="4" t="s">
        <v>169</v>
      </c>
      <c r="B43" s="12" t="s">
        <v>703</v>
      </c>
      <c r="C43" s="7" t="s">
        <v>704</v>
      </c>
      <c r="D43" s="7" t="s">
        <v>204</v>
      </c>
      <c r="E43" s="7" t="s">
        <v>647</v>
      </c>
      <c r="F43" s="55">
        <v>1644.8268126078174</v>
      </c>
      <c r="G43" s="1"/>
      <c r="H43" s="1"/>
      <c r="I43" s="1"/>
      <c r="J43" s="1"/>
      <c r="K43" s="2">
        <f>F43</f>
        <v>1644.8268126078174</v>
      </c>
      <c r="L43" s="1"/>
      <c r="M43" s="1"/>
      <c r="N43" s="1"/>
      <c r="O43" s="1"/>
    </row>
    <row r="44" spans="1:15" x14ac:dyDescent="0.3">
      <c r="A44" s="4" t="s">
        <v>173</v>
      </c>
      <c r="B44" s="12" t="s">
        <v>705</v>
      </c>
      <c r="C44" s="7" t="s">
        <v>706</v>
      </c>
      <c r="D44" s="7" t="s">
        <v>204</v>
      </c>
      <c r="E44" s="7" t="s">
        <v>647</v>
      </c>
      <c r="F44" s="55">
        <v>963.42592592592587</v>
      </c>
      <c r="G44" s="1"/>
      <c r="H44" s="1"/>
      <c r="I44" s="1"/>
      <c r="J44" s="1"/>
      <c r="K44" s="2">
        <f>F44</f>
        <v>963.42592592592587</v>
      </c>
      <c r="L44" s="1"/>
      <c r="M44" s="1"/>
      <c r="N44" s="1"/>
      <c r="O44" s="1"/>
    </row>
    <row r="45" spans="1:15" x14ac:dyDescent="0.3">
      <c r="A45" s="4" t="s">
        <v>175</v>
      </c>
      <c r="B45" s="12" t="s">
        <v>707</v>
      </c>
      <c r="C45" s="7" t="s">
        <v>204</v>
      </c>
      <c r="D45" s="7" t="s">
        <v>204</v>
      </c>
      <c r="E45" s="7" t="s">
        <v>708</v>
      </c>
      <c r="F45" s="55">
        <v>526.17123316167408</v>
      </c>
      <c r="G45" s="1"/>
      <c r="H45" s="1"/>
      <c r="I45" s="1"/>
      <c r="J45" s="2">
        <f>F45</f>
        <v>526.17123316167408</v>
      </c>
      <c r="K45" s="1"/>
      <c r="L45" s="1"/>
      <c r="M45" s="1"/>
      <c r="N45" s="1"/>
      <c r="O45" s="1"/>
    </row>
    <row r="46" spans="1:15" x14ac:dyDescent="0.3">
      <c r="A46" s="4" t="s">
        <v>178</v>
      </c>
      <c r="B46" s="12" t="s">
        <v>709</v>
      </c>
      <c r="C46" s="7" t="s">
        <v>710</v>
      </c>
      <c r="D46" s="7" t="s">
        <v>711</v>
      </c>
      <c r="E46" s="7" t="s">
        <v>708</v>
      </c>
      <c r="F46" s="55">
        <v>1866.0132158590309</v>
      </c>
      <c r="G46" s="1"/>
      <c r="H46" s="1"/>
      <c r="I46" s="1"/>
      <c r="J46" s="1"/>
      <c r="K46" s="1"/>
      <c r="L46" s="1"/>
      <c r="M46" s="2">
        <f>F46</f>
        <v>1866.0132158590309</v>
      </c>
      <c r="N46" s="1"/>
      <c r="O46" s="1"/>
    </row>
    <row r="47" spans="1:15" x14ac:dyDescent="0.3">
      <c r="A47" s="4" t="s">
        <v>180</v>
      </c>
      <c r="B47" s="12" t="s">
        <v>712</v>
      </c>
      <c r="C47" s="7" t="s">
        <v>713</v>
      </c>
      <c r="D47" s="7" t="s">
        <v>204</v>
      </c>
      <c r="E47" s="7" t="s">
        <v>647</v>
      </c>
      <c r="F47" s="55">
        <v>1213.7935156056089</v>
      </c>
      <c r="G47" s="1"/>
      <c r="H47" s="1"/>
      <c r="I47" s="1"/>
      <c r="J47" s="1"/>
      <c r="K47" s="2">
        <f>F47</f>
        <v>1213.7935156056089</v>
      </c>
      <c r="L47" s="1"/>
      <c r="M47" s="1"/>
      <c r="N47" s="1"/>
      <c r="O47" s="1"/>
    </row>
    <row r="48" spans="1:15" x14ac:dyDescent="0.3">
      <c r="A48" s="4" t="s">
        <v>182</v>
      </c>
      <c r="B48" s="12" t="s">
        <v>714</v>
      </c>
      <c r="C48" s="7" t="s">
        <v>715</v>
      </c>
      <c r="D48" s="7" t="s">
        <v>204</v>
      </c>
      <c r="E48" s="7" t="s">
        <v>647</v>
      </c>
      <c r="F48" s="55">
        <v>906.39080459770116</v>
      </c>
      <c r="G48" s="1"/>
      <c r="H48" s="1"/>
      <c r="I48" s="1"/>
      <c r="J48" s="1"/>
      <c r="K48" s="2">
        <f>F48</f>
        <v>906.39080459770116</v>
      </c>
      <c r="L48" s="1"/>
      <c r="M48" s="1"/>
      <c r="N48" s="1"/>
      <c r="O48" s="1"/>
    </row>
    <row r="49" spans="1:28" x14ac:dyDescent="0.3">
      <c r="A49" s="4" t="s">
        <v>184</v>
      </c>
      <c r="B49" s="12" t="s">
        <v>716</v>
      </c>
      <c r="C49" s="7" t="s">
        <v>717</v>
      </c>
      <c r="D49" s="7" t="s">
        <v>204</v>
      </c>
      <c r="E49" s="7" t="s">
        <v>647</v>
      </c>
      <c r="F49" s="55">
        <v>2056.6853932584268</v>
      </c>
      <c r="G49" s="1"/>
      <c r="H49" s="1"/>
      <c r="I49" s="1"/>
      <c r="J49" s="1"/>
      <c r="K49" s="2">
        <f>F49</f>
        <v>2056.6853932584268</v>
      </c>
      <c r="L49" s="1"/>
      <c r="M49" s="1"/>
      <c r="N49" s="1"/>
      <c r="O49" s="1"/>
    </row>
    <row r="50" spans="1:28" x14ac:dyDescent="0.3">
      <c r="A50" s="4" t="s">
        <v>187</v>
      </c>
      <c r="B50" s="12" t="s">
        <v>718</v>
      </c>
      <c r="C50" s="7" t="s">
        <v>719</v>
      </c>
      <c r="D50" s="7" t="s">
        <v>204</v>
      </c>
      <c r="E50" s="7" t="s">
        <v>647</v>
      </c>
      <c r="F50" s="55">
        <v>166.95167309612393</v>
      </c>
      <c r="G50" s="1"/>
      <c r="H50" s="1"/>
      <c r="I50" s="1"/>
      <c r="J50" s="1"/>
      <c r="K50" s="2">
        <f>F50</f>
        <v>166.95167309612393</v>
      </c>
      <c r="L50" s="1"/>
      <c r="M50" s="1"/>
      <c r="N50" s="1"/>
      <c r="O50" s="1"/>
    </row>
    <row r="51" spans="1:28" x14ac:dyDescent="0.3">
      <c r="A51" s="4" t="s">
        <v>189</v>
      </c>
      <c r="B51" s="12" t="s">
        <v>720</v>
      </c>
      <c r="C51" s="7" t="s">
        <v>721</v>
      </c>
      <c r="D51" s="7" t="s">
        <v>204</v>
      </c>
      <c r="E51" s="7" t="s">
        <v>647</v>
      </c>
      <c r="F51" s="55">
        <v>371.81120067916413</v>
      </c>
      <c r="G51" s="1"/>
      <c r="H51" s="1"/>
      <c r="I51" s="1"/>
      <c r="J51" s="1"/>
      <c r="K51" s="2">
        <f>F51</f>
        <v>371.81120067916413</v>
      </c>
      <c r="L51" s="1"/>
      <c r="M51" s="1"/>
      <c r="N51" s="1"/>
      <c r="O51" s="1"/>
    </row>
    <row r="52" spans="1:28" x14ac:dyDescent="0.3">
      <c r="A52" s="4" t="s">
        <v>353</v>
      </c>
      <c r="B52" s="12" t="s">
        <v>722</v>
      </c>
      <c r="C52" s="7" t="s">
        <v>723</v>
      </c>
      <c r="D52" s="7" t="s">
        <v>204</v>
      </c>
      <c r="E52" s="7" t="s">
        <v>647</v>
      </c>
      <c r="F52" s="55">
        <v>412.47254172203071</v>
      </c>
      <c r="G52" s="1"/>
      <c r="H52" s="1"/>
      <c r="I52" s="1"/>
      <c r="J52" s="1"/>
      <c r="K52" s="1">
        <v>412</v>
      </c>
      <c r="L52" s="1"/>
      <c r="M52" s="1"/>
      <c r="N52" s="1"/>
      <c r="O52" s="1"/>
    </row>
    <row r="53" spans="1:28" x14ac:dyDescent="0.3">
      <c r="A53" s="4" t="s">
        <v>355</v>
      </c>
      <c r="B53" s="12" t="s">
        <v>724</v>
      </c>
      <c r="C53" s="7" t="s">
        <v>725</v>
      </c>
      <c r="D53" s="7" t="s">
        <v>204</v>
      </c>
      <c r="E53" s="7" t="s">
        <v>647</v>
      </c>
      <c r="F53" s="55">
        <v>450.91304347826087</v>
      </c>
      <c r="G53" s="1"/>
      <c r="H53" s="1"/>
      <c r="I53" s="1"/>
      <c r="J53" s="1"/>
      <c r="K53" s="2">
        <f>F53</f>
        <v>450.91304347826087</v>
      </c>
      <c r="L53" s="1"/>
      <c r="M53" s="1"/>
      <c r="N53" s="1"/>
      <c r="O53" s="1"/>
      <c r="Q53" t="s">
        <v>726</v>
      </c>
    </row>
    <row r="54" spans="1:28" x14ac:dyDescent="0.3">
      <c r="A54" s="4" t="s">
        <v>357</v>
      </c>
      <c r="B54" s="12" t="s">
        <v>727</v>
      </c>
      <c r="C54" s="7" t="s">
        <v>728</v>
      </c>
      <c r="D54" s="7" t="s">
        <v>204</v>
      </c>
      <c r="E54" s="7" t="s">
        <v>647</v>
      </c>
      <c r="F54" s="55">
        <v>826.65743073047861</v>
      </c>
      <c r="G54" s="1"/>
      <c r="H54" s="1"/>
      <c r="I54" s="1"/>
      <c r="J54" s="1"/>
      <c r="K54" s="2">
        <f>F54</f>
        <v>826.65743073047861</v>
      </c>
      <c r="L54" s="1"/>
      <c r="M54" s="1"/>
      <c r="N54" s="1"/>
      <c r="O54" s="1"/>
    </row>
    <row r="55" spans="1:28" x14ac:dyDescent="0.3">
      <c r="A55" s="4" t="s">
        <v>359</v>
      </c>
      <c r="B55" s="12" t="s">
        <v>729</v>
      </c>
      <c r="C55" s="7" t="s">
        <v>730</v>
      </c>
      <c r="D55" s="7" t="s">
        <v>204</v>
      </c>
      <c r="E55" s="7" t="s">
        <v>647</v>
      </c>
      <c r="F55" s="55">
        <v>197.69392707715394</v>
      </c>
      <c r="G55" s="1"/>
      <c r="H55" s="1"/>
      <c r="I55" s="1"/>
      <c r="J55" s="1"/>
      <c r="K55" s="2">
        <f>F55</f>
        <v>197.69392707715394</v>
      </c>
      <c r="L55" s="1"/>
      <c r="M55" s="1"/>
      <c r="N55" s="1"/>
      <c r="O55" s="1"/>
      <c r="AB55" t="s">
        <v>731</v>
      </c>
    </row>
    <row r="56" spans="1:28" x14ac:dyDescent="0.3">
      <c r="A56" s="4" t="s">
        <v>361</v>
      </c>
      <c r="B56" s="12" t="s">
        <v>732</v>
      </c>
      <c r="C56" s="7" t="s">
        <v>733</v>
      </c>
      <c r="D56" s="7" t="s">
        <v>204</v>
      </c>
      <c r="E56" s="7" t="s">
        <v>647</v>
      </c>
      <c r="F56" s="55">
        <v>443.6313597032435</v>
      </c>
      <c r="G56" s="1"/>
      <c r="H56" s="1"/>
      <c r="I56" s="1"/>
      <c r="J56" s="1"/>
      <c r="K56" s="2">
        <f>F56</f>
        <v>443.6313597032435</v>
      </c>
      <c r="L56" s="1"/>
      <c r="M56" s="1"/>
      <c r="N56" s="1"/>
      <c r="O56" s="1"/>
    </row>
    <row r="57" spans="1:28" x14ac:dyDescent="0.3">
      <c r="A57" s="4" t="s">
        <v>363</v>
      </c>
      <c r="B57" s="12" t="s">
        <v>734</v>
      </c>
      <c r="C57" s="7" t="s">
        <v>735</v>
      </c>
      <c r="D57" s="7" t="s">
        <v>736</v>
      </c>
      <c r="E57" s="7" t="s">
        <v>708</v>
      </c>
      <c r="F57" s="55">
        <v>393.22222222222223</v>
      </c>
      <c r="G57" s="2">
        <f>F57</f>
        <v>393.22222222222223</v>
      </c>
      <c r="H57" s="1"/>
      <c r="I57" s="1"/>
      <c r="J57" s="1"/>
      <c r="K57" s="1"/>
      <c r="L57" s="1"/>
      <c r="M57" s="1"/>
      <c r="N57" s="1"/>
      <c r="O57" s="1"/>
    </row>
    <row r="58" spans="1:28" x14ac:dyDescent="0.3">
      <c r="A58" s="4" t="s">
        <v>737</v>
      </c>
      <c r="B58" s="12" t="s">
        <v>738</v>
      </c>
      <c r="C58" s="7" t="s">
        <v>739</v>
      </c>
      <c r="D58" s="7" t="s">
        <v>204</v>
      </c>
      <c r="E58" s="7" t="s">
        <v>708</v>
      </c>
      <c r="F58" s="55">
        <v>245.62344049878905</v>
      </c>
      <c r="G58" s="2">
        <f>F58</f>
        <v>245.62344049878905</v>
      </c>
      <c r="H58" s="1"/>
      <c r="I58" s="1"/>
      <c r="J58" s="1"/>
      <c r="K58" s="1"/>
      <c r="L58" s="1"/>
      <c r="M58" s="1"/>
      <c r="N58" s="1"/>
      <c r="O58" s="1"/>
    </row>
    <row r="59" spans="1:28" x14ac:dyDescent="0.3">
      <c r="A59" s="4" t="s">
        <v>740</v>
      </c>
      <c r="B59" s="12" t="s">
        <v>741</v>
      </c>
      <c r="C59" s="7" t="s">
        <v>742</v>
      </c>
      <c r="D59" s="7" t="s">
        <v>204</v>
      </c>
      <c r="E59" s="7" t="s">
        <v>708</v>
      </c>
      <c r="F59" s="55">
        <v>677.99761570596434</v>
      </c>
      <c r="G59" s="2">
        <f>F59</f>
        <v>677.99761570596434</v>
      </c>
      <c r="H59" s="1"/>
      <c r="I59" s="1"/>
      <c r="J59" s="1"/>
      <c r="K59" s="1"/>
      <c r="L59" s="1"/>
      <c r="M59" s="1"/>
      <c r="N59" s="1"/>
      <c r="O59" s="1"/>
    </row>
    <row r="60" spans="1:28" x14ac:dyDescent="0.3">
      <c r="A60" s="4" t="s">
        <v>743</v>
      </c>
      <c r="B60" s="12" t="s">
        <v>744</v>
      </c>
      <c r="C60" s="7" t="s">
        <v>735</v>
      </c>
      <c r="D60" s="7" t="s">
        <v>745</v>
      </c>
      <c r="E60" s="7" t="s">
        <v>708</v>
      </c>
      <c r="F60" s="55">
        <v>493.99732419727087</v>
      </c>
      <c r="G60" s="2">
        <f>F60</f>
        <v>493.99732419727087</v>
      </c>
      <c r="H60" s="1"/>
      <c r="I60" s="1"/>
      <c r="J60" s="1"/>
      <c r="K60" s="1"/>
      <c r="L60" s="1"/>
      <c r="M60" s="1"/>
      <c r="N60" s="1"/>
      <c r="O60" s="1"/>
    </row>
    <row r="61" spans="1:28" x14ac:dyDescent="0.3">
      <c r="A61" s="4" t="s">
        <v>746</v>
      </c>
      <c r="B61" s="12" t="s">
        <v>747</v>
      </c>
      <c r="C61" s="7" t="s">
        <v>748</v>
      </c>
      <c r="D61" s="7" t="s">
        <v>749</v>
      </c>
      <c r="E61" s="7" t="s">
        <v>708</v>
      </c>
      <c r="F61" s="55">
        <v>480.39389854224635</v>
      </c>
      <c r="G61" s="2">
        <f>F61</f>
        <v>480.39389854224635</v>
      </c>
      <c r="H61" s="1"/>
      <c r="I61" s="1"/>
      <c r="J61" s="1"/>
      <c r="K61" s="1"/>
      <c r="L61" s="1"/>
      <c r="M61" s="1"/>
      <c r="N61" s="1"/>
      <c r="O61" s="1"/>
    </row>
    <row r="62" spans="1:28" x14ac:dyDescent="0.3">
      <c r="A62" s="4" t="s">
        <v>750</v>
      </c>
      <c r="B62" s="12" t="s">
        <v>751</v>
      </c>
      <c r="C62" s="7" t="s">
        <v>752</v>
      </c>
      <c r="D62" s="7" t="s">
        <v>204</v>
      </c>
      <c r="E62" s="7" t="s">
        <v>647</v>
      </c>
      <c r="F62" s="55">
        <v>1416.4918500627011</v>
      </c>
      <c r="G62" s="1"/>
      <c r="H62" s="1"/>
      <c r="I62" s="1"/>
      <c r="J62" s="1"/>
      <c r="K62" s="1">
        <v>1416</v>
      </c>
      <c r="L62" s="1"/>
      <c r="M62" s="1"/>
      <c r="N62" s="1"/>
      <c r="O62" s="1"/>
    </row>
    <row r="63" spans="1:28" x14ac:dyDescent="0.3">
      <c r="A63" s="4" t="s">
        <v>753</v>
      </c>
      <c r="B63" s="12" t="s">
        <v>754</v>
      </c>
      <c r="C63" s="7" t="s">
        <v>755</v>
      </c>
      <c r="D63" s="7" t="s">
        <v>204</v>
      </c>
      <c r="E63" s="7" t="s">
        <v>647</v>
      </c>
      <c r="F63" s="55">
        <v>2623.2161971830988</v>
      </c>
      <c r="G63" s="1"/>
      <c r="H63" s="1"/>
      <c r="I63" s="1"/>
      <c r="J63" s="1"/>
      <c r="K63" s="2">
        <f>F63</f>
        <v>2623.2161971830988</v>
      </c>
      <c r="L63" s="1"/>
      <c r="M63" s="1"/>
      <c r="N63" s="1"/>
      <c r="O63" s="1"/>
    </row>
    <row r="64" spans="1:28" x14ac:dyDescent="0.3">
      <c r="A64" s="4" t="s">
        <v>756</v>
      </c>
      <c r="B64" s="12" t="s">
        <v>757</v>
      </c>
      <c r="C64" s="7" t="s">
        <v>758</v>
      </c>
      <c r="D64" s="7" t="s">
        <v>204</v>
      </c>
      <c r="E64" s="7" t="s">
        <v>759</v>
      </c>
      <c r="F64" s="55">
        <v>6119.2812757767388</v>
      </c>
      <c r="G64" s="2">
        <f>F64</f>
        <v>6119.2812757767388</v>
      </c>
      <c r="H64" s="1"/>
      <c r="I64" s="1"/>
      <c r="J64" s="1"/>
      <c r="K64" s="1"/>
      <c r="L64" s="1"/>
      <c r="M64" s="1"/>
      <c r="N64" s="1"/>
      <c r="O64" s="1"/>
    </row>
    <row r="65" spans="1:15" x14ac:dyDescent="0.3">
      <c r="A65" s="4" t="s">
        <v>760</v>
      </c>
      <c r="B65" s="12" t="s">
        <v>761</v>
      </c>
      <c r="C65" s="7" t="s">
        <v>204</v>
      </c>
      <c r="D65" s="7" t="s">
        <v>204</v>
      </c>
      <c r="E65" s="7" t="s">
        <v>695</v>
      </c>
      <c r="F65" s="55">
        <v>2258.021650879567</v>
      </c>
      <c r="G65" s="1"/>
      <c r="H65" s="1"/>
      <c r="I65" s="1"/>
      <c r="J65" s="1"/>
      <c r="K65" s="1"/>
      <c r="L65" s="2">
        <f>F65</f>
        <v>2258.021650879567</v>
      </c>
      <c r="M65" s="1"/>
      <c r="N65" s="1"/>
      <c r="O65" s="1"/>
    </row>
    <row r="66" spans="1:15" x14ac:dyDescent="0.3">
      <c r="A66" s="4" t="s">
        <v>762</v>
      </c>
      <c r="B66" s="12" t="s">
        <v>763</v>
      </c>
      <c r="C66" s="7" t="s">
        <v>764</v>
      </c>
      <c r="D66" s="7" t="s">
        <v>204</v>
      </c>
      <c r="E66" s="7" t="s">
        <v>695</v>
      </c>
      <c r="F66" s="55">
        <v>1919.5179640718563</v>
      </c>
      <c r="G66" s="1"/>
      <c r="H66" s="1"/>
      <c r="I66" s="1"/>
      <c r="J66" s="1"/>
      <c r="K66" s="1"/>
      <c r="L66" s="2">
        <f>F66</f>
        <v>1919.5179640718563</v>
      </c>
      <c r="M66" s="1"/>
      <c r="N66" s="1"/>
      <c r="O66" s="1"/>
    </row>
    <row r="67" spans="1:15" x14ac:dyDescent="0.3">
      <c r="A67" s="4" t="s">
        <v>765</v>
      </c>
      <c r="B67" s="12" t="s">
        <v>766</v>
      </c>
      <c r="C67" s="7" t="s">
        <v>764</v>
      </c>
      <c r="D67" s="7" t="s">
        <v>204</v>
      </c>
      <c r="E67" s="7" t="s">
        <v>695</v>
      </c>
      <c r="F67" s="55">
        <v>3094.8571428571427</v>
      </c>
      <c r="G67" s="1"/>
      <c r="H67" s="1"/>
      <c r="I67" s="1"/>
      <c r="J67" s="1"/>
      <c r="K67" s="1"/>
      <c r="L67" s="2">
        <f>F67</f>
        <v>3094.8571428571427</v>
      </c>
      <c r="M67" s="1"/>
      <c r="N67" s="1"/>
      <c r="O67" s="1"/>
    </row>
    <row r="68" spans="1:15" x14ac:dyDescent="0.3">
      <c r="A68" s="4" t="s">
        <v>767</v>
      </c>
      <c r="B68" s="12" t="s">
        <v>768</v>
      </c>
      <c r="C68" s="7" t="s">
        <v>764</v>
      </c>
      <c r="D68" s="7" t="s">
        <v>204</v>
      </c>
      <c r="E68" s="7" t="s">
        <v>695</v>
      </c>
      <c r="F68" s="55">
        <v>1269.2896413771191</v>
      </c>
      <c r="G68" s="1"/>
      <c r="H68" s="1"/>
      <c r="I68" s="1"/>
      <c r="J68" s="1"/>
      <c r="K68" s="1"/>
      <c r="L68" s="2">
        <f>F68</f>
        <v>1269.2896413771191</v>
      </c>
      <c r="M68" s="1"/>
      <c r="N68" s="1"/>
      <c r="O68" s="1"/>
    </row>
    <row r="69" spans="1:15" x14ac:dyDescent="0.3">
      <c r="A69" s="4" t="s">
        <v>375</v>
      </c>
      <c r="B69" s="12" t="s">
        <v>769</v>
      </c>
      <c r="C69" s="7" t="s">
        <v>770</v>
      </c>
      <c r="D69" s="7" t="s">
        <v>204</v>
      </c>
      <c r="E69" s="7" t="s">
        <v>708</v>
      </c>
      <c r="F69" s="55">
        <v>688.89023584375138</v>
      </c>
      <c r="G69" s="1"/>
      <c r="H69" s="1">
        <v>689</v>
      </c>
      <c r="I69" s="1"/>
      <c r="J69" s="1"/>
      <c r="K69" s="1"/>
      <c r="L69" s="1"/>
      <c r="M69" s="1"/>
      <c r="N69" s="1"/>
      <c r="O69" s="1"/>
    </row>
    <row r="70" spans="1:15" x14ac:dyDescent="0.3">
      <c r="A70" s="4" t="s">
        <v>377</v>
      </c>
      <c r="B70" s="12" t="s">
        <v>771</v>
      </c>
      <c r="C70" s="7" t="s">
        <v>772</v>
      </c>
      <c r="D70" s="7" t="s">
        <v>204</v>
      </c>
      <c r="E70" s="7" t="s">
        <v>708</v>
      </c>
      <c r="F70" s="55">
        <v>1502.1769547325102</v>
      </c>
      <c r="G70" s="2">
        <f>F70</f>
        <v>1502.1769547325102</v>
      </c>
      <c r="H70" s="1"/>
      <c r="I70" s="1"/>
      <c r="J70" s="1"/>
      <c r="K70" s="1"/>
      <c r="L70" s="1"/>
      <c r="M70" s="1"/>
      <c r="N70" s="1"/>
      <c r="O70" s="1"/>
    </row>
    <row r="71" spans="1:15" x14ac:dyDescent="0.3">
      <c r="A71" s="4" t="s">
        <v>773</v>
      </c>
      <c r="B71" s="12" t="s">
        <v>774</v>
      </c>
      <c r="C71" s="7" t="s">
        <v>775</v>
      </c>
      <c r="D71" s="7" t="s">
        <v>204</v>
      </c>
      <c r="E71" s="7" t="s">
        <v>759</v>
      </c>
      <c r="F71" s="55">
        <v>182.66395686028883</v>
      </c>
      <c r="G71" s="1"/>
      <c r="H71" s="1">
        <v>183</v>
      </c>
      <c r="I71" s="1"/>
      <c r="J71" s="1"/>
      <c r="K71" s="1"/>
      <c r="L71" s="1"/>
      <c r="M71" s="1"/>
      <c r="N71" s="1"/>
      <c r="O71" s="1"/>
    </row>
    <row r="72" spans="1:15" x14ac:dyDescent="0.3">
      <c r="A72" s="4" t="s">
        <v>776</v>
      </c>
      <c r="B72" s="12" t="s">
        <v>777</v>
      </c>
      <c r="C72" s="7" t="s">
        <v>778</v>
      </c>
      <c r="D72" s="7" t="s">
        <v>204</v>
      </c>
      <c r="E72" s="7" t="s">
        <v>759</v>
      </c>
      <c r="F72" s="55">
        <v>246.66663539375833</v>
      </c>
      <c r="G72" s="1"/>
      <c r="H72" s="1">
        <v>247</v>
      </c>
      <c r="I72" s="1"/>
      <c r="J72" s="1"/>
      <c r="K72" s="1"/>
      <c r="L72" s="1"/>
      <c r="M72" s="1"/>
      <c r="N72" s="1"/>
      <c r="O72" s="1"/>
    </row>
    <row r="73" spans="1:15" x14ac:dyDescent="0.3">
      <c r="A73" s="4" t="s">
        <v>779</v>
      </c>
      <c r="B73" s="12" t="s">
        <v>780</v>
      </c>
      <c r="C73" s="7" t="s">
        <v>781</v>
      </c>
      <c r="D73" s="7" t="s">
        <v>782</v>
      </c>
      <c r="E73" s="7" t="s">
        <v>759</v>
      </c>
      <c r="F73" s="55">
        <v>261.68416960007085</v>
      </c>
      <c r="G73" s="1"/>
      <c r="H73" s="1">
        <v>262</v>
      </c>
      <c r="I73" s="1"/>
      <c r="J73" s="1"/>
      <c r="K73" s="1"/>
      <c r="L73" s="1"/>
      <c r="M73" s="1"/>
      <c r="N73" s="1"/>
      <c r="O73" s="1"/>
    </row>
    <row r="74" spans="1:15" x14ac:dyDescent="0.3">
      <c r="A74" s="4" t="s">
        <v>783</v>
      </c>
      <c r="B74" s="12" t="s">
        <v>784</v>
      </c>
      <c r="C74" s="7" t="s">
        <v>781</v>
      </c>
      <c r="D74" s="7" t="s">
        <v>785</v>
      </c>
      <c r="E74" s="7" t="s">
        <v>759</v>
      </c>
      <c r="F74" s="55">
        <v>70.399963760276236</v>
      </c>
      <c r="G74" s="1"/>
      <c r="H74" s="1">
        <v>70</v>
      </c>
      <c r="I74" s="1"/>
      <c r="J74" s="1"/>
      <c r="K74" s="1"/>
      <c r="L74" s="1"/>
      <c r="M74" s="1"/>
      <c r="N74" s="1"/>
      <c r="O74" s="1"/>
    </row>
    <row r="75" spans="1:15" x14ac:dyDescent="0.3">
      <c r="A75" s="4" t="s">
        <v>786</v>
      </c>
      <c r="B75" s="12" t="s">
        <v>787</v>
      </c>
      <c r="C75" s="7" t="s">
        <v>748</v>
      </c>
      <c r="D75" s="7" t="s">
        <v>788</v>
      </c>
      <c r="E75" s="7" t="s">
        <v>759</v>
      </c>
      <c r="F75" s="55">
        <v>177.64444844409479</v>
      </c>
      <c r="G75" s="1"/>
      <c r="H75" s="1">
        <v>178</v>
      </c>
      <c r="I75" s="1"/>
      <c r="J75" s="1"/>
      <c r="K75" s="1"/>
      <c r="L75" s="1"/>
      <c r="M75" s="1"/>
      <c r="N75" s="1"/>
      <c r="O75" s="1"/>
    </row>
    <row r="76" spans="1:15" x14ac:dyDescent="0.3">
      <c r="A76" s="4" t="s">
        <v>789</v>
      </c>
      <c r="B76" s="12" t="s">
        <v>790</v>
      </c>
      <c r="C76" s="7" t="s">
        <v>748</v>
      </c>
      <c r="D76" s="7" t="s">
        <v>788</v>
      </c>
      <c r="E76" s="7" t="s">
        <v>759</v>
      </c>
      <c r="F76" s="55">
        <v>24.65073305262738</v>
      </c>
      <c r="G76" s="1"/>
      <c r="H76" s="1">
        <v>25</v>
      </c>
      <c r="I76" s="1"/>
      <c r="J76" s="1"/>
      <c r="K76" s="1"/>
      <c r="L76" s="1"/>
      <c r="M76" s="1"/>
      <c r="N76" s="1"/>
      <c r="O76" s="1"/>
    </row>
    <row r="77" spans="1:15" x14ac:dyDescent="0.3">
      <c r="A77" s="4" t="s">
        <v>791</v>
      </c>
      <c r="B77" s="12" t="s">
        <v>792</v>
      </c>
      <c r="C77" s="7" t="s">
        <v>748</v>
      </c>
      <c r="D77" s="7" t="s">
        <v>793</v>
      </c>
      <c r="E77" s="7" t="s">
        <v>759</v>
      </c>
      <c r="F77" s="55">
        <v>190.17800270329184</v>
      </c>
      <c r="G77" s="1"/>
      <c r="H77" s="1">
        <v>190</v>
      </c>
      <c r="I77" s="1"/>
      <c r="J77" s="1"/>
      <c r="K77" s="1"/>
      <c r="L77" s="1"/>
      <c r="M77" s="1"/>
      <c r="N77" s="1"/>
      <c r="O77" s="1"/>
    </row>
    <row r="78" spans="1:15" x14ac:dyDescent="0.3">
      <c r="A78" s="4" t="s">
        <v>794</v>
      </c>
      <c r="B78" s="12" t="s">
        <v>795</v>
      </c>
      <c r="C78" s="7" t="s">
        <v>748</v>
      </c>
      <c r="D78" s="7" t="s">
        <v>796</v>
      </c>
      <c r="E78" s="7" t="s">
        <v>759</v>
      </c>
      <c r="F78" s="55">
        <v>57.900149005435026</v>
      </c>
      <c r="G78" s="1"/>
      <c r="H78" s="1">
        <v>58</v>
      </c>
      <c r="I78" s="1"/>
      <c r="J78" s="1"/>
      <c r="K78" s="1"/>
      <c r="L78" s="1"/>
      <c r="M78" s="1"/>
      <c r="N78" s="1"/>
      <c r="O78" s="1"/>
    </row>
    <row r="79" spans="1:15" x14ac:dyDescent="0.3">
      <c r="A79" s="4" t="s">
        <v>797</v>
      </c>
      <c r="B79" s="12" t="s">
        <v>798</v>
      </c>
      <c r="C79" s="7" t="s">
        <v>799</v>
      </c>
      <c r="D79" s="7" t="s">
        <v>800</v>
      </c>
      <c r="E79" s="7" t="s">
        <v>759</v>
      </c>
      <c r="F79" s="55">
        <v>1264.7258835236246</v>
      </c>
      <c r="G79" s="1"/>
      <c r="H79" s="1">
        <v>1265</v>
      </c>
      <c r="I79" s="1"/>
      <c r="J79" s="1"/>
      <c r="K79" s="1"/>
      <c r="L79" s="1"/>
      <c r="M79" s="1"/>
      <c r="N79" s="1"/>
      <c r="O79" s="1"/>
    </row>
    <row r="80" spans="1:15" x14ac:dyDescent="0.3">
      <c r="A80" s="4" t="s">
        <v>801</v>
      </c>
      <c r="B80" s="12" t="s">
        <v>802</v>
      </c>
      <c r="C80" s="7" t="s">
        <v>803</v>
      </c>
      <c r="D80" s="7" t="s">
        <v>204</v>
      </c>
      <c r="E80" s="7" t="s">
        <v>708</v>
      </c>
      <c r="F80" s="55">
        <v>1925.530487804878</v>
      </c>
      <c r="G80" s="1"/>
      <c r="H80" s="1">
        <v>1926</v>
      </c>
      <c r="I80" s="1"/>
      <c r="J80" s="1"/>
      <c r="K80" s="1"/>
      <c r="L80" s="1"/>
      <c r="M80" s="1"/>
      <c r="N80" s="1"/>
      <c r="O80" s="1"/>
    </row>
    <row r="81" spans="1:15" x14ac:dyDescent="0.3">
      <c r="A81" s="4" t="s">
        <v>804</v>
      </c>
      <c r="B81" s="12" t="s">
        <v>805</v>
      </c>
      <c r="C81" s="7" t="s">
        <v>806</v>
      </c>
      <c r="D81" s="7" t="s">
        <v>807</v>
      </c>
      <c r="E81" s="7" t="s">
        <v>708</v>
      </c>
      <c r="F81" s="55">
        <v>1504.8674304418985</v>
      </c>
      <c r="G81" s="1"/>
      <c r="H81" s="2">
        <f>F81</f>
        <v>1504.8674304418985</v>
      </c>
      <c r="I81" s="1"/>
      <c r="J81" s="1"/>
      <c r="K81" s="1"/>
      <c r="L81" s="1"/>
      <c r="M81" s="1"/>
      <c r="N81" s="1"/>
      <c r="O81" s="1"/>
    </row>
    <row r="82" spans="1:15" x14ac:dyDescent="0.3">
      <c r="A82" s="4" t="s">
        <v>808</v>
      </c>
      <c r="B82" s="12" t="s">
        <v>809</v>
      </c>
      <c r="C82" s="7" t="s">
        <v>806</v>
      </c>
      <c r="D82" s="7" t="s">
        <v>810</v>
      </c>
      <c r="E82" s="7" t="s">
        <v>708</v>
      </c>
      <c r="F82" s="55">
        <v>139.74831626227075</v>
      </c>
      <c r="G82" s="1"/>
      <c r="H82" s="2">
        <f>F82</f>
        <v>139.74831626227075</v>
      </c>
      <c r="I82" s="1"/>
      <c r="J82" s="1"/>
      <c r="K82" s="1"/>
      <c r="L82" s="1"/>
      <c r="M82" s="1"/>
      <c r="N82" s="1"/>
      <c r="O82" s="1"/>
    </row>
    <row r="83" spans="1:15" x14ac:dyDescent="0.3">
      <c r="A83" s="4" t="s">
        <v>811</v>
      </c>
      <c r="B83" s="12" t="s">
        <v>812</v>
      </c>
      <c r="C83" s="7" t="s">
        <v>813</v>
      </c>
      <c r="D83" s="7" t="s">
        <v>204</v>
      </c>
      <c r="E83" s="7" t="s">
        <v>647</v>
      </c>
      <c r="F83" s="55">
        <v>2193.8016506128547</v>
      </c>
      <c r="G83" s="1"/>
      <c r="H83" s="1">
        <v>2194</v>
      </c>
      <c r="I83" s="1"/>
      <c r="J83" s="1"/>
      <c r="K83" s="1"/>
      <c r="L83" s="1"/>
      <c r="M83" s="1"/>
      <c r="N83" s="1"/>
      <c r="O83" s="1"/>
    </row>
    <row r="84" spans="1:15" x14ac:dyDescent="0.3">
      <c r="A84" s="4" t="s">
        <v>814</v>
      </c>
      <c r="B84" s="12" t="s">
        <v>815</v>
      </c>
      <c r="C84" s="7" t="s">
        <v>803</v>
      </c>
      <c r="D84" s="7" t="s">
        <v>204</v>
      </c>
      <c r="E84" s="7" t="s">
        <v>708</v>
      </c>
      <c r="F84" s="55">
        <v>7339</v>
      </c>
      <c r="G84" s="1">
        <f>F84</f>
        <v>7339</v>
      </c>
      <c r="H84" s="1"/>
      <c r="I84" s="1"/>
      <c r="J84" s="1"/>
      <c r="K84" s="1"/>
      <c r="L84" s="1"/>
      <c r="M84" s="1"/>
      <c r="N84" s="1"/>
      <c r="O84" s="1"/>
    </row>
    <row r="85" spans="1:15" x14ac:dyDescent="0.3">
      <c r="A85" s="4" t="s">
        <v>816</v>
      </c>
      <c r="B85" s="12" t="s">
        <v>817</v>
      </c>
      <c r="C85" s="7" t="s">
        <v>799</v>
      </c>
      <c r="D85" s="7" t="s">
        <v>818</v>
      </c>
      <c r="E85" s="7" t="s">
        <v>759</v>
      </c>
      <c r="F85" s="55">
        <v>1909.2023938576394</v>
      </c>
      <c r="G85" s="1"/>
      <c r="H85" s="2">
        <f>F85</f>
        <v>1909.2023938576394</v>
      </c>
      <c r="I85" s="1"/>
      <c r="J85" s="1"/>
      <c r="K85" s="1"/>
      <c r="L85" s="1"/>
      <c r="M85" s="1"/>
      <c r="N85" s="1"/>
      <c r="O85" s="1"/>
    </row>
    <row r="86" spans="1:15" x14ac:dyDescent="0.3">
      <c r="A86" s="4" t="s">
        <v>819</v>
      </c>
      <c r="B86" s="12" t="s">
        <v>820</v>
      </c>
      <c r="C86" s="7" t="s">
        <v>799</v>
      </c>
      <c r="D86" s="7" t="s">
        <v>821</v>
      </c>
      <c r="E86" s="7" t="s">
        <v>759</v>
      </c>
      <c r="F86" s="55">
        <v>2612</v>
      </c>
      <c r="G86" s="1"/>
      <c r="H86" s="1">
        <f>F86</f>
        <v>2612</v>
      </c>
      <c r="I86" s="1"/>
      <c r="J86" s="1"/>
      <c r="K86" s="1"/>
      <c r="L86" s="1"/>
      <c r="M86" s="1"/>
      <c r="N86" s="1"/>
      <c r="O86" s="1"/>
    </row>
    <row r="87" spans="1:15" ht="15" thickBot="1" x14ac:dyDescent="0.35">
      <c r="A87" s="41" t="s">
        <v>822</v>
      </c>
      <c r="B87" s="38" t="s">
        <v>823</v>
      </c>
      <c r="C87" s="42" t="s">
        <v>799</v>
      </c>
      <c r="D87" s="42" t="s">
        <v>653</v>
      </c>
      <c r="E87" s="42" t="s">
        <v>759</v>
      </c>
      <c r="F87" s="56">
        <v>2236</v>
      </c>
      <c r="G87" s="1"/>
      <c r="H87" s="1">
        <f>F87</f>
        <v>2236</v>
      </c>
      <c r="I87" s="1"/>
      <c r="J87" s="1"/>
      <c r="K87" s="1"/>
      <c r="L87" s="1"/>
      <c r="M87" s="1"/>
      <c r="N87" s="1"/>
      <c r="O87" s="1"/>
    </row>
    <row r="88" spans="1:15" x14ac:dyDescent="0.3">
      <c r="G88" s="17">
        <f t="shared" ref="G88:O88" si="0">SUM(G2:G87)</f>
        <v>17251.692731675743</v>
      </c>
      <c r="H88" s="17">
        <f t="shared" si="0"/>
        <v>15688.818140561809</v>
      </c>
      <c r="I88" s="17">
        <f t="shared" si="0"/>
        <v>15464.059734383989</v>
      </c>
      <c r="J88" s="17">
        <f t="shared" si="0"/>
        <v>16585.243261713436</v>
      </c>
      <c r="K88" s="17">
        <f t="shared" si="0"/>
        <v>16480.511143218057</v>
      </c>
      <c r="L88" s="17">
        <f t="shared" si="0"/>
        <v>17755.521389849509</v>
      </c>
      <c r="M88" s="17">
        <f t="shared" si="0"/>
        <v>17157.936035880986</v>
      </c>
      <c r="N88" s="17">
        <f t="shared" si="0"/>
        <v>16361.666918110448</v>
      </c>
      <c r="O88" s="17">
        <f t="shared" si="0"/>
        <v>17113.983621987667</v>
      </c>
    </row>
  </sheetData>
  <pageMargins left="0.7" right="0.7" top="0.75" bottom="0.75" header="0.3" footer="0.3"/>
  <pageSetup paperSize="9" orientation="portrait" horizontalDpi="200" verticalDpi="200" copies="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33520C-B153-4662-B015-1CA658C15C8D}">
  <dimension ref="A1:L83"/>
  <sheetViews>
    <sheetView workbookViewId="0">
      <pane ySplit="1" topLeftCell="A59" activePane="bottomLeft" state="frozen"/>
      <selection pane="bottomLeft" activeCell="L71" sqref="L71"/>
    </sheetView>
  </sheetViews>
  <sheetFormatPr defaultRowHeight="14.4" x14ac:dyDescent="0.3"/>
  <cols>
    <col min="2" max="2" width="19.44140625" bestFit="1" customWidth="1"/>
    <col min="3" max="3" width="18.6640625" bestFit="1" customWidth="1"/>
    <col min="4" max="4" width="30" bestFit="1" customWidth="1"/>
    <col min="5" max="5" width="11.109375" customWidth="1"/>
    <col min="6" max="6" width="12" customWidth="1"/>
    <col min="7" max="7" width="12.109375" customWidth="1"/>
  </cols>
  <sheetData>
    <row r="1" spans="1:12" ht="57.6" x14ac:dyDescent="0.3">
      <c r="A1" s="27" t="s">
        <v>26</v>
      </c>
      <c r="B1" s="27" t="s">
        <v>28</v>
      </c>
      <c r="C1" s="27" t="s">
        <v>642</v>
      </c>
      <c r="D1" s="27" t="s">
        <v>29</v>
      </c>
      <c r="E1" s="27" t="s">
        <v>30</v>
      </c>
      <c r="F1" s="23" t="s">
        <v>824</v>
      </c>
      <c r="G1" s="23" t="s">
        <v>825</v>
      </c>
      <c r="H1" s="23" t="s">
        <v>826</v>
      </c>
      <c r="I1" s="23" t="s">
        <v>827</v>
      </c>
      <c r="J1" s="23" t="s">
        <v>828</v>
      </c>
      <c r="K1" s="23" t="s">
        <v>829</v>
      </c>
      <c r="L1" s="23" t="s">
        <v>830</v>
      </c>
    </row>
    <row r="2" spans="1:12" x14ac:dyDescent="0.3">
      <c r="A2" s="4" t="s">
        <v>199</v>
      </c>
      <c r="B2" s="7" t="s">
        <v>831</v>
      </c>
      <c r="C2" s="7" t="s">
        <v>832</v>
      </c>
      <c r="D2" s="7" t="s">
        <v>833</v>
      </c>
      <c r="E2" s="24">
        <v>1829.5250986917365</v>
      </c>
      <c r="F2" s="20">
        <v>1830</v>
      </c>
      <c r="G2" s="20"/>
      <c r="H2" s="1"/>
      <c r="I2" s="1"/>
      <c r="J2" s="1"/>
      <c r="K2" s="1"/>
      <c r="L2" s="1"/>
    </row>
    <row r="3" spans="1:12" x14ac:dyDescent="0.3">
      <c r="A3" s="4" t="s">
        <v>202</v>
      </c>
      <c r="B3" s="7" t="s">
        <v>834</v>
      </c>
      <c r="C3" s="7" t="s">
        <v>832</v>
      </c>
      <c r="D3" s="7" t="s">
        <v>833</v>
      </c>
      <c r="E3" s="24">
        <v>1916.7527372910481</v>
      </c>
      <c r="F3" s="20">
        <v>1917</v>
      </c>
      <c r="G3" s="20"/>
      <c r="H3" s="1"/>
      <c r="I3" s="1"/>
      <c r="J3" s="1"/>
      <c r="K3" s="1"/>
      <c r="L3" s="1"/>
    </row>
    <row r="4" spans="1:12" x14ac:dyDescent="0.3">
      <c r="A4" s="4" t="s">
        <v>205</v>
      </c>
      <c r="B4" s="7" t="s">
        <v>834</v>
      </c>
      <c r="C4" s="7" t="s">
        <v>835</v>
      </c>
      <c r="D4" s="7" t="s">
        <v>833</v>
      </c>
      <c r="E4" s="24">
        <v>2867.7787683072484</v>
      </c>
      <c r="F4" s="20">
        <v>2868</v>
      </c>
      <c r="G4" s="20"/>
      <c r="H4" s="1"/>
      <c r="I4" s="1"/>
      <c r="J4" s="1"/>
      <c r="K4" s="1"/>
      <c r="L4" s="1"/>
    </row>
    <row r="5" spans="1:12" x14ac:dyDescent="0.3">
      <c r="A5" s="4" t="s">
        <v>207</v>
      </c>
      <c r="B5" s="7" t="s">
        <v>834</v>
      </c>
      <c r="C5" s="7" t="s">
        <v>835</v>
      </c>
      <c r="D5" s="7" t="s">
        <v>833</v>
      </c>
      <c r="E5" s="24">
        <v>2833.5785306505936</v>
      </c>
      <c r="F5" s="20">
        <v>2834</v>
      </c>
      <c r="G5" s="20"/>
      <c r="H5" s="1"/>
      <c r="I5" s="1"/>
      <c r="J5" s="1"/>
      <c r="K5" s="1"/>
      <c r="L5" s="1"/>
    </row>
    <row r="6" spans="1:12" x14ac:dyDescent="0.3">
      <c r="A6" s="4" t="s">
        <v>209</v>
      </c>
      <c r="B6" s="7" t="s">
        <v>836</v>
      </c>
      <c r="C6" s="7" t="s">
        <v>837</v>
      </c>
      <c r="D6" s="7" t="s">
        <v>838</v>
      </c>
      <c r="E6" s="24">
        <v>1936.0840029482652</v>
      </c>
      <c r="F6" s="20"/>
      <c r="G6" s="20">
        <v>1936</v>
      </c>
      <c r="H6" s="1"/>
      <c r="I6" s="1"/>
      <c r="J6" s="1"/>
      <c r="K6" s="1"/>
      <c r="L6" s="1"/>
    </row>
    <row r="7" spans="1:12" x14ac:dyDescent="0.3">
      <c r="A7" s="4" t="s">
        <v>211</v>
      </c>
      <c r="B7" s="7" t="s">
        <v>836</v>
      </c>
      <c r="C7" s="7" t="s">
        <v>839</v>
      </c>
      <c r="D7" s="7" t="s">
        <v>838</v>
      </c>
      <c r="E7" s="24">
        <v>1921.2823633500691</v>
      </c>
      <c r="F7" s="20"/>
      <c r="G7" s="21">
        <v>1921.2823633500691</v>
      </c>
      <c r="H7" s="1"/>
      <c r="I7" s="1"/>
      <c r="J7" s="1"/>
      <c r="K7" s="1"/>
      <c r="L7" s="1"/>
    </row>
    <row r="8" spans="1:12" x14ac:dyDescent="0.3">
      <c r="A8" s="4" t="s">
        <v>213</v>
      </c>
      <c r="B8" s="7" t="s">
        <v>836</v>
      </c>
      <c r="C8" s="7" t="s">
        <v>839</v>
      </c>
      <c r="D8" s="7" t="s">
        <v>838</v>
      </c>
      <c r="E8" s="24">
        <v>1733.9670794252352</v>
      </c>
      <c r="F8" s="20"/>
      <c r="G8" s="21">
        <v>1733.9670794252352</v>
      </c>
      <c r="H8" s="1"/>
      <c r="I8" s="1"/>
      <c r="J8" s="1"/>
      <c r="K8" s="1"/>
      <c r="L8" s="1"/>
    </row>
    <row r="9" spans="1:12" x14ac:dyDescent="0.3">
      <c r="A9" s="4" t="s">
        <v>215</v>
      </c>
      <c r="B9" s="7" t="s">
        <v>836</v>
      </c>
      <c r="C9" s="7" t="s">
        <v>840</v>
      </c>
      <c r="D9" s="7" t="s">
        <v>838</v>
      </c>
      <c r="E9" s="24">
        <v>2159.748642747576</v>
      </c>
      <c r="F9" s="20"/>
      <c r="G9" s="21">
        <v>2159.748642747576</v>
      </c>
      <c r="H9" s="1"/>
      <c r="I9" s="1"/>
      <c r="J9" s="1"/>
      <c r="K9" s="1"/>
      <c r="L9" s="1"/>
    </row>
    <row r="10" spans="1:12" x14ac:dyDescent="0.3">
      <c r="A10" s="4" t="s">
        <v>217</v>
      </c>
      <c r="B10" s="7" t="s">
        <v>836</v>
      </c>
      <c r="C10" s="7" t="s">
        <v>840</v>
      </c>
      <c r="D10" s="7" t="s">
        <v>838</v>
      </c>
      <c r="E10" s="24">
        <v>3393.4179080196886</v>
      </c>
      <c r="F10" s="20"/>
      <c r="G10" s="21">
        <v>3393.4179080196886</v>
      </c>
      <c r="H10" s="1"/>
      <c r="I10" s="1"/>
      <c r="J10" s="1"/>
      <c r="K10" s="1"/>
      <c r="L10" s="1"/>
    </row>
    <row r="11" spans="1:12" x14ac:dyDescent="0.3">
      <c r="A11" s="4" t="s">
        <v>219</v>
      </c>
      <c r="B11" s="7" t="s">
        <v>841</v>
      </c>
      <c r="C11" s="7" t="s">
        <v>842</v>
      </c>
      <c r="D11" s="7" t="s">
        <v>843</v>
      </c>
      <c r="E11" s="24">
        <v>1131</v>
      </c>
      <c r="F11" s="20"/>
      <c r="G11" s="20"/>
      <c r="H11" s="1">
        <v>1131</v>
      </c>
      <c r="I11" s="1"/>
      <c r="J11" s="1"/>
      <c r="K11" s="1"/>
      <c r="L11" s="1"/>
    </row>
    <row r="12" spans="1:12" x14ac:dyDescent="0.3">
      <c r="A12" s="4" t="s">
        <v>221</v>
      </c>
      <c r="B12" s="7" t="s">
        <v>841</v>
      </c>
      <c r="C12" s="7" t="s">
        <v>842</v>
      </c>
      <c r="D12" s="7" t="s">
        <v>843</v>
      </c>
      <c r="E12" s="24">
        <v>889.55393219898997</v>
      </c>
      <c r="F12" s="20"/>
      <c r="G12" s="20"/>
      <c r="H12" s="1"/>
      <c r="I12" s="1"/>
      <c r="J12" s="1"/>
      <c r="K12" s="1"/>
      <c r="L12" s="1">
        <v>890</v>
      </c>
    </row>
    <row r="13" spans="1:12" x14ac:dyDescent="0.3">
      <c r="A13" s="4" t="s">
        <v>223</v>
      </c>
      <c r="B13" s="7" t="s">
        <v>841</v>
      </c>
      <c r="C13" s="7" t="s">
        <v>842</v>
      </c>
      <c r="D13" s="7" t="s">
        <v>843</v>
      </c>
      <c r="E13" s="24">
        <v>3131.3080399904361</v>
      </c>
      <c r="F13" s="20"/>
      <c r="G13" s="20"/>
      <c r="H13" s="1">
        <v>3131</v>
      </c>
      <c r="I13" s="1"/>
      <c r="J13" s="1"/>
      <c r="K13" s="1"/>
      <c r="L13" s="1"/>
    </row>
    <row r="14" spans="1:12" x14ac:dyDescent="0.3">
      <c r="A14" s="4" t="s">
        <v>225</v>
      </c>
      <c r="B14" s="7" t="s">
        <v>841</v>
      </c>
      <c r="C14" s="7" t="s">
        <v>844</v>
      </c>
      <c r="D14" s="7" t="s">
        <v>843</v>
      </c>
      <c r="E14" s="24">
        <v>2175.3786669738606</v>
      </c>
      <c r="F14" s="20"/>
      <c r="G14" s="20"/>
      <c r="H14" s="1">
        <v>2175</v>
      </c>
      <c r="I14" s="1"/>
      <c r="J14" s="1"/>
      <c r="K14" s="1"/>
      <c r="L14" s="1"/>
    </row>
    <row r="15" spans="1:12" x14ac:dyDescent="0.3">
      <c r="A15" s="4" t="s">
        <v>227</v>
      </c>
      <c r="B15" s="7" t="s">
        <v>841</v>
      </c>
      <c r="C15" s="7" t="s">
        <v>844</v>
      </c>
      <c r="D15" s="7" t="s">
        <v>843</v>
      </c>
      <c r="E15" s="24">
        <v>2447.6122202672345</v>
      </c>
      <c r="F15" s="20"/>
      <c r="G15" s="20"/>
      <c r="H15" s="1">
        <v>2448</v>
      </c>
      <c r="I15" s="1"/>
      <c r="J15" s="1"/>
      <c r="K15" s="1"/>
      <c r="L15" s="1"/>
    </row>
    <row r="16" spans="1:12" x14ac:dyDescent="0.3">
      <c r="A16" s="4" t="s">
        <v>229</v>
      </c>
      <c r="B16" s="7" t="s">
        <v>841</v>
      </c>
      <c r="C16" s="7" t="s">
        <v>844</v>
      </c>
      <c r="D16" s="7" t="s">
        <v>843</v>
      </c>
      <c r="E16" s="24">
        <v>993.07148482278933</v>
      </c>
      <c r="F16" s="20"/>
      <c r="G16" s="20"/>
      <c r="H16" s="1">
        <v>993</v>
      </c>
      <c r="I16" s="1"/>
      <c r="J16" s="1"/>
      <c r="K16" s="1"/>
      <c r="L16" s="1"/>
    </row>
    <row r="17" spans="1:12" x14ac:dyDescent="0.3">
      <c r="A17" s="4" t="s">
        <v>231</v>
      </c>
      <c r="B17" s="7" t="s">
        <v>845</v>
      </c>
      <c r="C17" s="7" t="s">
        <v>846</v>
      </c>
      <c r="D17" s="7" t="s">
        <v>827</v>
      </c>
      <c r="E17" s="24">
        <v>2679.6332999955443</v>
      </c>
      <c r="F17" s="20"/>
      <c r="G17" s="20"/>
      <c r="H17" s="1"/>
      <c r="I17" s="1">
        <v>2680</v>
      </c>
      <c r="J17" s="1"/>
      <c r="K17" s="1"/>
      <c r="L17" s="1"/>
    </row>
    <row r="18" spans="1:12" x14ac:dyDescent="0.3">
      <c r="A18" s="4" t="s">
        <v>847</v>
      </c>
      <c r="B18" s="7" t="s">
        <v>848</v>
      </c>
      <c r="C18" s="7" t="s">
        <v>846</v>
      </c>
      <c r="D18" s="7" t="s">
        <v>827</v>
      </c>
      <c r="E18" s="24">
        <v>668.77210447970856</v>
      </c>
      <c r="F18" s="20"/>
      <c r="G18" s="20"/>
      <c r="H18" s="1"/>
      <c r="I18" s="1">
        <v>669</v>
      </c>
      <c r="J18" s="1"/>
      <c r="K18" s="1"/>
      <c r="L18" s="1"/>
    </row>
    <row r="19" spans="1:12" x14ac:dyDescent="0.3">
      <c r="A19" s="4" t="s">
        <v>450</v>
      </c>
      <c r="B19" s="7" t="s">
        <v>845</v>
      </c>
      <c r="C19" s="7" t="s">
        <v>849</v>
      </c>
      <c r="D19" s="7" t="s">
        <v>838</v>
      </c>
      <c r="E19" s="24">
        <v>2041.4490316047745</v>
      </c>
      <c r="F19" s="20"/>
      <c r="G19" s="21">
        <v>2041.4490316047745</v>
      </c>
      <c r="H19" s="1"/>
      <c r="I19" s="1"/>
      <c r="J19" s="1"/>
      <c r="K19" s="1"/>
      <c r="L19" s="1"/>
    </row>
    <row r="20" spans="1:12" x14ac:dyDescent="0.3">
      <c r="A20" s="4" t="s">
        <v>242</v>
      </c>
      <c r="B20" s="7" t="s">
        <v>845</v>
      </c>
      <c r="C20" s="7" t="s">
        <v>849</v>
      </c>
      <c r="D20" s="7" t="s">
        <v>838</v>
      </c>
      <c r="E20" s="24">
        <v>1530.7182197374466</v>
      </c>
      <c r="F20" s="20"/>
      <c r="G20" s="21">
        <v>1530.7182197374466</v>
      </c>
      <c r="H20" s="1"/>
      <c r="I20" s="1"/>
      <c r="J20" s="1"/>
      <c r="K20" s="1"/>
      <c r="L20" s="1"/>
    </row>
    <row r="21" spans="1:12" x14ac:dyDescent="0.3">
      <c r="A21" s="4" t="s">
        <v>244</v>
      </c>
      <c r="B21" s="7" t="s">
        <v>845</v>
      </c>
      <c r="C21" s="7" t="s">
        <v>850</v>
      </c>
      <c r="D21" s="7" t="s">
        <v>827</v>
      </c>
      <c r="E21" s="24">
        <v>1681.2351728900248</v>
      </c>
      <c r="F21" s="20"/>
      <c r="G21" s="20"/>
      <c r="H21" s="1"/>
      <c r="I21" s="1">
        <v>1681</v>
      </c>
      <c r="J21" s="1"/>
      <c r="K21" s="1"/>
      <c r="L21" s="1"/>
    </row>
    <row r="22" spans="1:12" x14ac:dyDescent="0.3">
      <c r="A22" s="4" t="s">
        <v>246</v>
      </c>
      <c r="B22" s="7" t="s">
        <v>845</v>
      </c>
      <c r="C22" s="7" t="s">
        <v>850</v>
      </c>
      <c r="D22" s="7" t="s">
        <v>827</v>
      </c>
      <c r="E22" s="24">
        <v>981.50640699854023</v>
      </c>
      <c r="F22" s="20"/>
      <c r="G22" s="20"/>
      <c r="H22" s="1"/>
      <c r="I22" s="1">
        <v>982</v>
      </c>
      <c r="J22" s="1"/>
      <c r="K22" s="1"/>
      <c r="L22" s="1"/>
    </row>
    <row r="23" spans="1:12" x14ac:dyDescent="0.3">
      <c r="A23" s="4" t="s">
        <v>248</v>
      </c>
      <c r="B23" s="7" t="s">
        <v>845</v>
      </c>
      <c r="C23" s="7" t="s">
        <v>850</v>
      </c>
      <c r="D23" s="7" t="s">
        <v>827</v>
      </c>
      <c r="E23" s="24">
        <v>717.78525086520813</v>
      </c>
      <c r="F23" s="20"/>
      <c r="G23" s="20"/>
      <c r="H23" s="1"/>
      <c r="I23" s="1">
        <v>718</v>
      </c>
      <c r="J23" s="1"/>
      <c r="K23" s="1"/>
      <c r="L23" s="1"/>
    </row>
    <row r="24" spans="1:12" x14ac:dyDescent="0.3">
      <c r="A24" s="4" t="s">
        <v>250</v>
      </c>
      <c r="B24" s="7" t="s">
        <v>845</v>
      </c>
      <c r="C24" s="7" t="s">
        <v>851</v>
      </c>
      <c r="D24" s="7" t="s">
        <v>833</v>
      </c>
      <c r="E24" s="24">
        <v>3548.9250887710114</v>
      </c>
      <c r="F24" s="20">
        <v>3549</v>
      </c>
      <c r="G24" s="20"/>
      <c r="H24" s="1"/>
      <c r="I24" s="1"/>
      <c r="J24" s="1"/>
      <c r="K24" s="1"/>
      <c r="L24" s="1"/>
    </row>
    <row r="25" spans="1:12" x14ac:dyDescent="0.3">
      <c r="A25" s="4" t="s">
        <v>452</v>
      </c>
      <c r="B25" s="7" t="s">
        <v>848</v>
      </c>
      <c r="C25" s="7" t="s">
        <v>852</v>
      </c>
      <c r="D25" s="7" t="s">
        <v>833</v>
      </c>
      <c r="E25" s="24">
        <v>466.210942552684</v>
      </c>
      <c r="F25" s="2">
        <v>466</v>
      </c>
      <c r="G25" s="20"/>
      <c r="H25" s="1"/>
      <c r="I25" s="2"/>
      <c r="J25" s="1"/>
      <c r="K25" s="1"/>
      <c r="L25" s="1"/>
    </row>
    <row r="26" spans="1:12" x14ac:dyDescent="0.3">
      <c r="A26" s="4" t="s">
        <v>454</v>
      </c>
      <c r="B26" s="7" t="s">
        <v>845</v>
      </c>
      <c r="C26" s="7" t="s">
        <v>852</v>
      </c>
      <c r="D26" s="7" t="s">
        <v>833</v>
      </c>
      <c r="E26" s="24">
        <v>1159.1865724093395</v>
      </c>
      <c r="F26" s="2">
        <v>1159.1865724093395</v>
      </c>
      <c r="G26" s="20"/>
      <c r="H26" s="1"/>
      <c r="I26" s="2"/>
      <c r="J26" s="1"/>
      <c r="K26" s="1"/>
      <c r="L26" s="1"/>
    </row>
    <row r="27" spans="1:12" x14ac:dyDescent="0.3">
      <c r="A27" s="4" t="s">
        <v>40</v>
      </c>
      <c r="B27" s="7" t="s">
        <v>845</v>
      </c>
      <c r="C27" s="7" t="s">
        <v>852</v>
      </c>
      <c r="D27" s="7" t="s">
        <v>833</v>
      </c>
      <c r="E27" s="24">
        <v>2190.5216501338418</v>
      </c>
      <c r="F27" s="2">
        <v>2191</v>
      </c>
      <c r="G27" s="20"/>
      <c r="H27" s="1"/>
      <c r="I27" s="2"/>
      <c r="J27" s="1"/>
      <c r="K27" s="1"/>
      <c r="L27" s="1"/>
    </row>
    <row r="28" spans="1:12" x14ac:dyDescent="0.3">
      <c r="A28" s="4" t="s">
        <v>45</v>
      </c>
      <c r="B28" s="7" t="s">
        <v>848</v>
      </c>
      <c r="C28" s="7" t="s">
        <v>853</v>
      </c>
      <c r="D28" s="7" t="s">
        <v>827</v>
      </c>
      <c r="E28" s="24">
        <v>3651.6123789738158</v>
      </c>
      <c r="F28" s="20"/>
      <c r="G28" s="20"/>
      <c r="H28" s="1"/>
      <c r="I28" s="1">
        <v>3652</v>
      </c>
      <c r="J28" s="1"/>
      <c r="K28" s="1"/>
      <c r="L28" s="1"/>
    </row>
    <row r="29" spans="1:12" x14ac:dyDescent="0.3">
      <c r="A29" s="4" t="s">
        <v>47</v>
      </c>
      <c r="B29" s="7" t="s">
        <v>845</v>
      </c>
      <c r="C29" s="7" t="s">
        <v>854</v>
      </c>
      <c r="D29" s="7" t="s">
        <v>827</v>
      </c>
      <c r="E29" s="24">
        <v>2059.4962597906306</v>
      </c>
      <c r="F29" s="20"/>
      <c r="G29" s="20"/>
      <c r="H29" s="1"/>
      <c r="I29" s="1">
        <v>2059</v>
      </c>
      <c r="J29" s="1"/>
      <c r="K29" s="1"/>
      <c r="L29" s="1"/>
    </row>
    <row r="30" spans="1:12" x14ac:dyDescent="0.3">
      <c r="A30" s="4" t="s">
        <v>49</v>
      </c>
      <c r="B30" s="7" t="s">
        <v>845</v>
      </c>
      <c r="C30" s="7" t="s">
        <v>854</v>
      </c>
      <c r="D30" s="7" t="s">
        <v>827</v>
      </c>
      <c r="E30" s="24">
        <v>2087.8050385490683</v>
      </c>
      <c r="F30" s="20"/>
      <c r="G30" s="20"/>
      <c r="H30" s="1"/>
      <c r="I30" s="1">
        <v>2088</v>
      </c>
      <c r="J30" s="1"/>
      <c r="K30" s="1"/>
      <c r="L30" s="1"/>
    </row>
    <row r="31" spans="1:12" x14ac:dyDescent="0.3">
      <c r="A31" s="4" t="s">
        <v>51</v>
      </c>
      <c r="B31" s="7" t="s">
        <v>855</v>
      </c>
      <c r="C31" s="7" t="s">
        <v>855</v>
      </c>
      <c r="D31" s="7" t="s">
        <v>843</v>
      </c>
      <c r="E31" s="24">
        <v>3497.338138862156</v>
      </c>
      <c r="F31" s="20"/>
      <c r="G31" s="20"/>
      <c r="H31" s="1">
        <v>3497</v>
      </c>
      <c r="I31" s="1"/>
      <c r="J31" s="1"/>
      <c r="K31" s="1"/>
      <c r="L31" s="1"/>
    </row>
    <row r="32" spans="1:12" x14ac:dyDescent="0.3">
      <c r="A32" s="4" t="s">
        <v>54</v>
      </c>
      <c r="B32" s="7" t="s">
        <v>828</v>
      </c>
      <c r="C32" s="7" t="s">
        <v>856</v>
      </c>
      <c r="D32" s="7" t="s">
        <v>828</v>
      </c>
      <c r="E32" s="24">
        <v>536.78128238119518</v>
      </c>
      <c r="F32" s="20"/>
      <c r="G32" s="20"/>
      <c r="H32" s="1">
        <v>537</v>
      </c>
      <c r="I32" s="1"/>
      <c r="J32" s="1"/>
      <c r="K32" s="1"/>
      <c r="L32" s="1"/>
    </row>
    <row r="33" spans="1:12" x14ac:dyDescent="0.3">
      <c r="A33" s="4" t="s">
        <v>56</v>
      </c>
      <c r="B33" s="7" t="s">
        <v>828</v>
      </c>
      <c r="C33" s="7" t="s">
        <v>856</v>
      </c>
      <c r="D33" s="7" t="s">
        <v>828</v>
      </c>
      <c r="E33" s="24">
        <v>1000.7129697540526</v>
      </c>
      <c r="F33" s="20"/>
      <c r="G33" s="20"/>
      <c r="H33" s="1">
        <v>1001</v>
      </c>
      <c r="I33" s="1"/>
      <c r="J33" s="1"/>
      <c r="K33" s="1"/>
      <c r="L33" s="1"/>
    </row>
    <row r="34" spans="1:12" x14ac:dyDescent="0.3">
      <c r="A34" s="4" t="s">
        <v>58</v>
      </c>
      <c r="B34" s="7" t="s">
        <v>828</v>
      </c>
      <c r="C34" s="7" t="s">
        <v>856</v>
      </c>
      <c r="D34" s="7" t="s">
        <v>828</v>
      </c>
      <c r="E34" s="24">
        <v>324.46143799880019</v>
      </c>
      <c r="F34" s="20"/>
      <c r="G34" s="20"/>
      <c r="H34" s="1">
        <v>324</v>
      </c>
      <c r="I34" s="1"/>
      <c r="J34" s="1"/>
      <c r="K34" s="1"/>
      <c r="L34" s="1"/>
    </row>
    <row r="35" spans="1:12" x14ac:dyDescent="0.3">
      <c r="A35" s="4" t="s">
        <v>63</v>
      </c>
      <c r="B35" s="7" t="s">
        <v>828</v>
      </c>
      <c r="C35" s="7" t="s">
        <v>856</v>
      </c>
      <c r="D35" s="7" t="s">
        <v>828</v>
      </c>
      <c r="E35" s="24">
        <v>274.65669503208198</v>
      </c>
      <c r="F35" s="20"/>
      <c r="G35" s="20"/>
      <c r="H35" s="1">
        <v>275</v>
      </c>
      <c r="I35" s="1"/>
      <c r="J35" s="1"/>
      <c r="K35" s="1"/>
      <c r="L35" s="1"/>
    </row>
    <row r="36" spans="1:12" x14ac:dyDescent="0.3">
      <c r="A36" s="4" t="s">
        <v>65</v>
      </c>
      <c r="B36" s="7" t="s">
        <v>828</v>
      </c>
      <c r="C36" s="7" t="s">
        <v>857</v>
      </c>
      <c r="D36" s="7" t="s">
        <v>828</v>
      </c>
      <c r="E36" s="24">
        <v>1739.6461059892952</v>
      </c>
      <c r="F36" s="20"/>
      <c r="G36" s="20"/>
      <c r="H36" s="1"/>
      <c r="I36" s="1"/>
      <c r="J36" s="1">
        <v>1740</v>
      </c>
      <c r="K36" s="1"/>
      <c r="L36" s="1"/>
    </row>
    <row r="37" spans="1:12" x14ac:dyDescent="0.3">
      <c r="A37" s="4" t="s">
        <v>67</v>
      </c>
      <c r="B37" s="7" t="s">
        <v>828</v>
      </c>
      <c r="C37" s="7" t="s">
        <v>857</v>
      </c>
      <c r="D37" s="7" t="s">
        <v>828</v>
      </c>
      <c r="E37" s="24">
        <v>1927.8796434276937</v>
      </c>
      <c r="F37" s="20"/>
      <c r="G37" s="20"/>
      <c r="H37" s="1"/>
      <c r="I37" s="1"/>
      <c r="J37" s="1">
        <v>1928</v>
      </c>
      <c r="K37" s="1"/>
      <c r="L37" s="1"/>
    </row>
    <row r="38" spans="1:12" x14ac:dyDescent="0.3">
      <c r="A38" s="4" t="s">
        <v>70</v>
      </c>
      <c r="B38" s="7" t="s">
        <v>828</v>
      </c>
      <c r="C38" s="7" t="s">
        <v>858</v>
      </c>
      <c r="D38" s="7" t="s">
        <v>828</v>
      </c>
      <c r="E38" s="24">
        <v>2023.6643921699499</v>
      </c>
      <c r="F38" s="20"/>
      <c r="G38" s="20"/>
      <c r="H38" s="1"/>
      <c r="I38" s="1"/>
      <c r="J38" s="1">
        <v>2024</v>
      </c>
      <c r="K38" s="1"/>
      <c r="L38" s="1"/>
    </row>
    <row r="39" spans="1:12" x14ac:dyDescent="0.3">
      <c r="A39" s="4" t="s">
        <v>72</v>
      </c>
      <c r="B39" s="7" t="s">
        <v>828</v>
      </c>
      <c r="C39" s="7" t="s">
        <v>858</v>
      </c>
      <c r="D39" s="7" t="s">
        <v>828</v>
      </c>
      <c r="E39" s="24">
        <v>1555.192636260432</v>
      </c>
      <c r="F39" s="20"/>
      <c r="G39" s="20"/>
      <c r="H39" s="1"/>
      <c r="I39" s="1"/>
      <c r="J39" s="1">
        <v>1555</v>
      </c>
      <c r="K39" s="1"/>
      <c r="L39" s="1"/>
    </row>
    <row r="40" spans="1:12" x14ac:dyDescent="0.3">
      <c r="A40" s="4" t="s">
        <v>75</v>
      </c>
      <c r="B40" s="7" t="s">
        <v>828</v>
      </c>
      <c r="C40" s="7" t="s">
        <v>858</v>
      </c>
      <c r="D40" s="7" t="s">
        <v>828</v>
      </c>
      <c r="E40" s="24">
        <v>1214.7717535962674</v>
      </c>
      <c r="F40" s="20"/>
      <c r="G40" s="20"/>
      <c r="H40" s="1"/>
      <c r="I40" s="1"/>
      <c r="J40" s="1">
        <v>1215</v>
      </c>
      <c r="K40" s="1"/>
      <c r="L40" s="1"/>
    </row>
    <row r="41" spans="1:12" x14ac:dyDescent="0.3">
      <c r="A41" s="4" t="s">
        <v>78</v>
      </c>
      <c r="B41" s="7" t="s">
        <v>828</v>
      </c>
      <c r="C41" s="7" t="s">
        <v>859</v>
      </c>
      <c r="D41" s="7" t="s">
        <v>828</v>
      </c>
      <c r="E41" s="24">
        <v>442.40504868143489</v>
      </c>
      <c r="F41" s="20"/>
      <c r="G41" s="20"/>
      <c r="H41" s="1"/>
      <c r="I41" s="1"/>
      <c r="J41" s="1">
        <v>442</v>
      </c>
      <c r="K41" s="1"/>
      <c r="L41" s="1"/>
    </row>
    <row r="42" spans="1:12" x14ac:dyDescent="0.3">
      <c r="A42" s="4" t="s">
        <v>80</v>
      </c>
      <c r="B42" s="7" t="s">
        <v>828</v>
      </c>
      <c r="C42" s="7" t="s">
        <v>859</v>
      </c>
      <c r="D42" s="7" t="s">
        <v>828</v>
      </c>
      <c r="E42" s="24">
        <v>3239.6851750149062</v>
      </c>
      <c r="F42" s="20"/>
      <c r="G42" s="20"/>
      <c r="H42" s="1"/>
      <c r="I42" s="1"/>
      <c r="J42" s="1">
        <v>3240</v>
      </c>
      <c r="K42" s="1"/>
      <c r="L42" s="1"/>
    </row>
    <row r="43" spans="1:12" x14ac:dyDescent="0.3">
      <c r="A43" s="4" t="s">
        <v>83</v>
      </c>
      <c r="B43" s="7" t="s">
        <v>828</v>
      </c>
      <c r="C43" s="7" t="s">
        <v>69</v>
      </c>
      <c r="D43" s="7" t="s">
        <v>828</v>
      </c>
      <c r="E43" s="24">
        <v>3247</v>
      </c>
      <c r="F43" s="20"/>
      <c r="G43" s="20"/>
      <c r="H43" s="1"/>
      <c r="I43" s="1"/>
      <c r="J43" s="1">
        <v>3247</v>
      </c>
      <c r="K43" s="1"/>
      <c r="L43" s="1"/>
    </row>
    <row r="44" spans="1:12" x14ac:dyDescent="0.3">
      <c r="A44" s="4" t="s">
        <v>85</v>
      </c>
      <c r="B44" s="7" t="s">
        <v>860</v>
      </c>
      <c r="C44" s="7"/>
      <c r="D44" s="7" t="s">
        <v>861</v>
      </c>
      <c r="E44" s="24">
        <v>654.92414998725553</v>
      </c>
      <c r="F44" s="20"/>
      <c r="G44" s="20"/>
      <c r="H44" s="1"/>
      <c r="I44" s="1"/>
      <c r="J44" s="1"/>
      <c r="K44" s="1">
        <v>655</v>
      </c>
      <c r="L44" s="1"/>
    </row>
    <row r="45" spans="1:12" x14ac:dyDescent="0.3">
      <c r="A45" s="4" t="s">
        <v>87</v>
      </c>
      <c r="B45" s="7" t="s">
        <v>860</v>
      </c>
      <c r="C45" s="7"/>
      <c r="D45" s="7" t="s">
        <v>861</v>
      </c>
      <c r="E45" s="24">
        <v>72</v>
      </c>
      <c r="F45" s="20"/>
      <c r="G45" s="20"/>
      <c r="H45" s="1">
        <v>72</v>
      </c>
      <c r="I45" s="1"/>
      <c r="J45" s="1"/>
      <c r="K45" s="1"/>
      <c r="L45" s="1"/>
    </row>
    <row r="46" spans="1:12" x14ac:dyDescent="0.3">
      <c r="A46" s="4" t="s">
        <v>90</v>
      </c>
      <c r="B46" s="7" t="s">
        <v>862</v>
      </c>
      <c r="C46" s="7" t="s">
        <v>863</v>
      </c>
      <c r="D46" s="7" t="s">
        <v>861</v>
      </c>
      <c r="E46" s="24">
        <v>499.28252927063494</v>
      </c>
      <c r="F46" s="20"/>
      <c r="G46" s="20"/>
      <c r="H46" s="1"/>
      <c r="I46" s="1"/>
      <c r="J46" s="1"/>
      <c r="K46" s="1">
        <v>499</v>
      </c>
      <c r="L46" s="1"/>
    </row>
    <row r="47" spans="1:12" x14ac:dyDescent="0.3">
      <c r="A47" s="4" t="s">
        <v>92</v>
      </c>
      <c r="B47" s="7" t="s">
        <v>864</v>
      </c>
      <c r="C47" s="7" t="s">
        <v>865</v>
      </c>
      <c r="D47" s="7" t="s">
        <v>861</v>
      </c>
      <c r="E47" s="24">
        <v>1737.8939432717364</v>
      </c>
      <c r="F47" s="20"/>
      <c r="G47" s="20"/>
      <c r="H47" s="1"/>
      <c r="I47" s="1"/>
      <c r="J47" s="1"/>
      <c r="K47" s="1">
        <v>1738</v>
      </c>
      <c r="L47" s="1"/>
    </row>
    <row r="48" spans="1:12" x14ac:dyDescent="0.3">
      <c r="A48" s="4" t="s">
        <v>94</v>
      </c>
      <c r="B48" s="7" t="s">
        <v>866</v>
      </c>
      <c r="C48" s="7" t="s">
        <v>867</v>
      </c>
      <c r="D48" s="7" t="s">
        <v>861</v>
      </c>
      <c r="E48" s="24">
        <v>4091.2075703042278</v>
      </c>
      <c r="F48" s="20"/>
      <c r="G48" s="20"/>
      <c r="H48" s="1"/>
      <c r="I48" s="1"/>
      <c r="J48" s="1"/>
      <c r="K48" s="1">
        <v>4091</v>
      </c>
      <c r="L48" s="1"/>
    </row>
    <row r="49" spans="1:12" x14ac:dyDescent="0.3">
      <c r="A49" s="4" t="s">
        <v>96</v>
      </c>
      <c r="B49" s="7" t="s">
        <v>868</v>
      </c>
      <c r="C49" s="7" t="s">
        <v>869</v>
      </c>
      <c r="D49" s="7" t="s">
        <v>870</v>
      </c>
      <c r="E49" s="24">
        <v>1684.9557744082219</v>
      </c>
      <c r="F49" s="20"/>
      <c r="G49" s="20"/>
      <c r="H49" s="1"/>
      <c r="I49" s="1"/>
      <c r="J49" s="1"/>
      <c r="K49" s="1"/>
      <c r="L49" s="8">
        <v>1684.9557744082199</v>
      </c>
    </row>
    <row r="50" spans="1:12" x14ac:dyDescent="0.3">
      <c r="A50" s="4" t="s">
        <v>98</v>
      </c>
      <c r="B50" s="7" t="s">
        <v>868</v>
      </c>
      <c r="C50" s="7" t="s">
        <v>871</v>
      </c>
      <c r="D50" s="7" t="s">
        <v>870</v>
      </c>
      <c r="E50" s="24">
        <v>722.62819718344292</v>
      </c>
      <c r="F50" s="20"/>
      <c r="G50" s="20"/>
      <c r="H50" s="1"/>
      <c r="I50" s="1"/>
      <c r="J50" s="1"/>
      <c r="K50" s="1"/>
      <c r="L50" s="8">
        <v>722.62819718344292</v>
      </c>
    </row>
    <row r="51" spans="1:12" x14ac:dyDescent="0.3">
      <c r="A51" s="4" t="s">
        <v>100</v>
      </c>
      <c r="B51" s="7" t="s">
        <v>868</v>
      </c>
      <c r="C51" s="7" t="s">
        <v>872</v>
      </c>
      <c r="D51" s="7" t="s">
        <v>870</v>
      </c>
      <c r="E51" s="24">
        <v>1461.6971765782091</v>
      </c>
      <c r="F51" s="20"/>
      <c r="G51" s="20"/>
      <c r="H51" s="1"/>
      <c r="I51" s="1"/>
      <c r="J51" s="1"/>
      <c r="K51" s="1"/>
      <c r="L51" s="8">
        <v>1461.6971765782091</v>
      </c>
    </row>
    <row r="52" spans="1:12" x14ac:dyDescent="0.3">
      <c r="A52" s="4" t="s">
        <v>102</v>
      </c>
      <c r="B52" s="7" t="s">
        <v>868</v>
      </c>
      <c r="C52" s="7" t="s">
        <v>873</v>
      </c>
      <c r="D52" s="7" t="s">
        <v>870</v>
      </c>
      <c r="E52" s="24">
        <v>2035.1685643147055</v>
      </c>
      <c r="F52" s="20"/>
      <c r="G52" s="20"/>
      <c r="H52" s="1"/>
      <c r="I52" s="1"/>
      <c r="J52" s="1"/>
      <c r="K52" s="1"/>
      <c r="L52" s="8">
        <v>2035.1685643147055</v>
      </c>
    </row>
    <row r="53" spans="1:12" x14ac:dyDescent="0.3">
      <c r="A53" s="4" t="s">
        <v>104</v>
      </c>
      <c r="B53" s="7" t="s">
        <v>874</v>
      </c>
      <c r="C53" s="7"/>
      <c r="D53" s="7" t="s">
        <v>870</v>
      </c>
      <c r="E53" s="24">
        <v>530.25206431507036</v>
      </c>
      <c r="F53" s="20"/>
      <c r="G53" s="20"/>
      <c r="H53" s="1"/>
      <c r="I53" s="1"/>
      <c r="J53" s="1"/>
      <c r="K53" s="1"/>
      <c r="L53" s="8">
        <v>530.25206431507036</v>
      </c>
    </row>
    <row r="54" spans="1:12" x14ac:dyDescent="0.3">
      <c r="A54" s="4" t="s">
        <v>106</v>
      </c>
      <c r="B54" s="7" t="s">
        <v>874</v>
      </c>
      <c r="C54" s="7" t="s">
        <v>875</v>
      </c>
      <c r="D54" s="7" t="s">
        <v>870</v>
      </c>
      <c r="E54" s="24">
        <v>263.92372860321905</v>
      </c>
      <c r="F54" s="20"/>
      <c r="G54" s="20"/>
      <c r="H54" s="1"/>
      <c r="I54" s="1"/>
      <c r="J54" s="1"/>
      <c r="K54" s="1"/>
      <c r="L54" s="8">
        <v>263.92372860321905</v>
      </c>
    </row>
    <row r="55" spans="1:12" x14ac:dyDescent="0.3">
      <c r="A55" s="4" t="s">
        <v>108</v>
      </c>
      <c r="B55" s="7" t="s">
        <v>874</v>
      </c>
      <c r="C55" s="7" t="s">
        <v>876</v>
      </c>
      <c r="D55" s="7" t="s">
        <v>870</v>
      </c>
      <c r="E55" s="24">
        <v>398.42185082397771</v>
      </c>
      <c r="F55" s="20"/>
      <c r="G55" s="20"/>
      <c r="H55" s="1"/>
      <c r="I55" s="1"/>
      <c r="J55" s="1"/>
      <c r="K55" s="1"/>
      <c r="L55" s="8">
        <v>398.42185082397771</v>
      </c>
    </row>
    <row r="56" spans="1:12" x14ac:dyDescent="0.3">
      <c r="A56" s="4" t="s">
        <v>110</v>
      </c>
      <c r="B56" s="7" t="s">
        <v>877</v>
      </c>
      <c r="C56" s="7"/>
      <c r="D56" s="7" t="s">
        <v>870</v>
      </c>
      <c r="E56" s="24">
        <v>462.44200538928897</v>
      </c>
      <c r="F56" s="20"/>
      <c r="G56" s="20"/>
      <c r="H56" s="1"/>
      <c r="I56" s="1"/>
      <c r="J56" s="1"/>
      <c r="K56" s="1"/>
      <c r="L56" s="8">
        <v>462.44200538928897</v>
      </c>
    </row>
    <row r="57" spans="1:12" x14ac:dyDescent="0.3">
      <c r="A57" s="4" t="s">
        <v>112</v>
      </c>
      <c r="B57" s="7" t="s">
        <v>878</v>
      </c>
      <c r="C57" s="7"/>
      <c r="D57" s="7" t="s">
        <v>870</v>
      </c>
      <c r="E57" s="24">
        <v>441.51025914776949</v>
      </c>
      <c r="F57" s="20"/>
      <c r="G57" s="20"/>
      <c r="H57" s="1"/>
      <c r="I57" s="1"/>
      <c r="J57" s="1"/>
      <c r="K57" s="1"/>
      <c r="L57" s="8">
        <v>441.51025914776949</v>
      </c>
    </row>
    <row r="58" spans="1:12" x14ac:dyDescent="0.3">
      <c r="A58" s="4" t="s">
        <v>114</v>
      </c>
      <c r="B58" s="7" t="s">
        <v>879</v>
      </c>
      <c r="C58" s="7" t="s">
        <v>880</v>
      </c>
      <c r="D58" s="7" t="s">
        <v>870</v>
      </c>
      <c r="E58" s="24">
        <v>1479.4365193647009</v>
      </c>
      <c r="F58" s="20"/>
      <c r="G58" s="20"/>
      <c r="H58" s="1"/>
      <c r="I58" s="1"/>
      <c r="J58" s="1"/>
      <c r="K58" s="1"/>
      <c r="L58" s="8">
        <v>1479.4365193647009</v>
      </c>
    </row>
    <row r="59" spans="1:12" x14ac:dyDescent="0.3">
      <c r="A59" s="4" t="s">
        <v>116</v>
      </c>
      <c r="B59" s="7" t="s">
        <v>881</v>
      </c>
      <c r="C59" s="7" t="s">
        <v>882</v>
      </c>
      <c r="D59" s="7" t="s">
        <v>870</v>
      </c>
      <c r="E59" s="24">
        <v>221.66224963018959</v>
      </c>
      <c r="F59" s="20"/>
      <c r="G59" s="20"/>
      <c r="H59" s="1"/>
      <c r="I59" s="1"/>
      <c r="J59" s="1"/>
      <c r="K59" s="1"/>
      <c r="L59" s="8">
        <v>221.66224963018959</v>
      </c>
    </row>
    <row r="60" spans="1:12" x14ac:dyDescent="0.3">
      <c r="A60" s="4" t="s">
        <v>120</v>
      </c>
      <c r="B60" s="7"/>
      <c r="C60" s="7" t="s">
        <v>883</v>
      </c>
      <c r="D60" s="7" t="s">
        <v>870</v>
      </c>
      <c r="E60" s="24">
        <v>257.04385015844184</v>
      </c>
      <c r="F60" s="20"/>
      <c r="G60" s="20"/>
      <c r="H60" s="1"/>
      <c r="I60" s="1"/>
      <c r="J60" s="1"/>
      <c r="K60" s="1"/>
      <c r="L60" s="8">
        <v>257.04385015844184</v>
      </c>
    </row>
    <row r="61" spans="1:12" x14ac:dyDescent="0.3">
      <c r="A61" s="4" t="s">
        <v>300</v>
      </c>
      <c r="B61" s="7"/>
      <c r="C61" s="7" t="s">
        <v>884</v>
      </c>
      <c r="D61" s="7" t="s">
        <v>870</v>
      </c>
      <c r="E61" s="24">
        <v>75.340070985068309</v>
      </c>
      <c r="F61" s="20"/>
      <c r="G61" s="20"/>
      <c r="H61" s="1"/>
      <c r="I61" s="1"/>
      <c r="J61" s="1"/>
      <c r="K61" s="1"/>
      <c r="L61" s="8">
        <v>75.340070985068309</v>
      </c>
    </row>
    <row r="62" spans="1:12" x14ac:dyDescent="0.3">
      <c r="A62" s="4" t="s">
        <v>302</v>
      </c>
      <c r="B62" s="7"/>
      <c r="C62" s="7" t="s">
        <v>884</v>
      </c>
      <c r="D62" s="7" t="s">
        <v>870</v>
      </c>
      <c r="E62" s="24">
        <v>142.1530297658914</v>
      </c>
      <c r="F62" s="20"/>
      <c r="G62" s="20"/>
      <c r="H62" s="1"/>
      <c r="I62" s="1"/>
      <c r="J62" s="1"/>
      <c r="K62" s="1"/>
      <c r="L62" s="8">
        <v>142.1530297658914</v>
      </c>
    </row>
    <row r="63" spans="1:12" x14ac:dyDescent="0.3">
      <c r="A63" s="4" t="s">
        <v>304</v>
      </c>
      <c r="B63" s="7"/>
      <c r="C63" s="7" t="s">
        <v>884</v>
      </c>
      <c r="D63" s="7" t="s">
        <v>870</v>
      </c>
      <c r="E63" s="24">
        <v>87.015304164341373</v>
      </c>
      <c r="F63" s="20"/>
      <c r="G63" s="20"/>
      <c r="H63" s="1"/>
      <c r="I63" s="1"/>
      <c r="J63" s="1"/>
      <c r="K63" s="1"/>
      <c r="L63" s="8">
        <v>87.015304164341373</v>
      </c>
    </row>
    <row r="64" spans="1:12" x14ac:dyDescent="0.3">
      <c r="A64" s="4" t="s">
        <v>885</v>
      </c>
      <c r="B64" s="7"/>
      <c r="C64" s="7" t="s">
        <v>886</v>
      </c>
      <c r="D64" s="7" t="s">
        <v>870</v>
      </c>
      <c r="E64" s="24">
        <v>358.60595492164867</v>
      </c>
      <c r="F64" s="20"/>
      <c r="G64" s="20"/>
      <c r="H64" s="1"/>
      <c r="I64" s="1"/>
      <c r="J64" s="1"/>
      <c r="K64" s="1"/>
      <c r="L64" s="8">
        <v>358.60595492164867</v>
      </c>
    </row>
    <row r="65" spans="1:12" x14ac:dyDescent="0.3">
      <c r="A65" s="4" t="s">
        <v>308</v>
      </c>
      <c r="B65" s="7"/>
      <c r="C65" s="7" t="s">
        <v>884</v>
      </c>
      <c r="D65" s="7" t="s">
        <v>870</v>
      </c>
      <c r="E65" s="24">
        <v>202.5173806087723</v>
      </c>
      <c r="F65" s="20"/>
      <c r="G65" s="20"/>
      <c r="H65" s="1"/>
      <c r="I65" s="1"/>
      <c r="J65" s="1"/>
      <c r="K65" s="1"/>
      <c r="L65" s="8">
        <v>202.5173806087723</v>
      </c>
    </row>
    <row r="66" spans="1:12" x14ac:dyDescent="0.3">
      <c r="A66" s="4" t="s">
        <v>887</v>
      </c>
      <c r="B66" s="7" t="s">
        <v>888</v>
      </c>
      <c r="C66" s="7"/>
      <c r="D66" s="7" t="s">
        <v>870</v>
      </c>
      <c r="E66" s="24">
        <v>705.5304300237101</v>
      </c>
      <c r="F66" s="20"/>
      <c r="G66" s="20"/>
      <c r="H66" s="1"/>
      <c r="I66" s="1"/>
      <c r="J66" s="1"/>
      <c r="K66" s="1"/>
      <c r="L66" s="8">
        <v>705.5304300237101</v>
      </c>
    </row>
    <row r="67" spans="1:12" x14ac:dyDescent="0.3">
      <c r="A67" s="4" t="s">
        <v>889</v>
      </c>
      <c r="B67" s="7" t="s">
        <v>890</v>
      </c>
      <c r="C67" s="7"/>
      <c r="D67" s="7" t="s">
        <v>870</v>
      </c>
      <c r="E67" s="24">
        <v>691.86220441165108</v>
      </c>
      <c r="F67" s="20"/>
      <c r="G67" s="20"/>
      <c r="H67" s="1"/>
      <c r="I67" s="1"/>
      <c r="J67" s="1"/>
      <c r="K67" s="1"/>
      <c r="L67" s="8">
        <v>691.86220441165108</v>
      </c>
    </row>
    <row r="68" spans="1:12" x14ac:dyDescent="0.3">
      <c r="A68" s="4" t="s">
        <v>891</v>
      </c>
      <c r="B68" s="7" t="s">
        <v>892</v>
      </c>
      <c r="C68" s="7"/>
      <c r="D68" s="7" t="s">
        <v>870</v>
      </c>
      <c r="E68" s="24">
        <v>859.91469128659696</v>
      </c>
      <c r="F68" s="20"/>
      <c r="G68" s="20"/>
      <c r="H68" s="1"/>
      <c r="I68" s="1"/>
      <c r="J68" s="1"/>
      <c r="K68" s="1"/>
      <c r="L68" s="8">
        <v>859.91469128659696</v>
      </c>
    </row>
    <row r="69" spans="1:12" x14ac:dyDescent="0.3">
      <c r="A69" s="4" t="s">
        <v>893</v>
      </c>
      <c r="B69" s="7" t="s">
        <v>894</v>
      </c>
      <c r="C69" s="7"/>
      <c r="D69" s="7" t="s">
        <v>870</v>
      </c>
      <c r="E69" s="24">
        <v>107.72201879908953</v>
      </c>
      <c r="F69" s="20"/>
      <c r="G69" s="20"/>
      <c r="H69" s="1"/>
      <c r="I69" s="1"/>
      <c r="J69" s="1"/>
      <c r="K69" s="1"/>
      <c r="L69" s="8">
        <v>107.72201879908953</v>
      </c>
    </row>
    <row r="70" spans="1:12" x14ac:dyDescent="0.3">
      <c r="A70" s="4" t="s">
        <v>895</v>
      </c>
      <c r="B70" s="7" t="s">
        <v>896</v>
      </c>
      <c r="C70" s="7"/>
      <c r="D70" s="7" t="s">
        <v>870</v>
      </c>
      <c r="E70" s="24">
        <v>138.34875778266414</v>
      </c>
      <c r="F70" s="20"/>
      <c r="G70" s="20"/>
      <c r="H70" s="1"/>
      <c r="I70" s="1"/>
      <c r="J70" s="1"/>
      <c r="K70" s="1"/>
      <c r="L70" s="8">
        <v>138.34875778266414</v>
      </c>
    </row>
    <row r="71" spans="1:12" x14ac:dyDescent="0.3">
      <c r="A71" s="4" t="s">
        <v>897</v>
      </c>
      <c r="B71" s="7" t="s">
        <v>898</v>
      </c>
      <c r="C71" s="7"/>
      <c r="D71" s="7" t="s">
        <v>870</v>
      </c>
      <c r="E71" s="24">
        <v>190.90692336285392</v>
      </c>
      <c r="F71" s="20"/>
      <c r="G71" s="20"/>
      <c r="H71" s="1"/>
      <c r="I71" s="1"/>
      <c r="J71" s="1"/>
      <c r="K71" s="1"/>
      <c r="L71" s="8">
        <v>190.90692336285392</v>
      </c>
    </row>
    <row r="72" spans="1:12" x14ac:dyDescent="0.3">
      <c r="A72" s="4" t="s">
        <v>899</v>
      </c>
      <c r="B72" s="7" t="s">
        <v>866</v>
      </c>
      <c r="C72" s="7" t="s">
        <v>900</v>
      </c>
      <c r="D72" s="7" t="s">
        <v>861</v>
      </c>
      <c r="E72" s="24">
        <v>342.46663232077219</v>
      </c>
      <c r="F72" s="20"/>
      <c r="G72" s="20"/>
      <c r="H72" s="1"/>
      <c r="I72" s="1"/>
      <c r="J72" s="1"/>
      <c r="K72" s="1">
        <v>342</v>
      </c>
      <c r="L72" s="1"/>
    </row>
    <row r="73" spans="1:12" x14ac:dyDescent="0.3">
      <c r="A73" s="4" t="s">
        <v>901</v>
      </c>
      <c r="B73" s="7" t="s">
        <v>866</v>
      </c>
      <c r="C73" s="7" t="s">
        <v>902</v>
      </c>
      <c r="D73" s="7" t="s">
        <v>861</v>
      </c>
      <c r="E73" s="24">
        <v>810.30710514009093</v>
      </c>
      <c r="F73" s="20"/>
      <c r="G73" s="20"/>
      <c r="H73" s="1"/>
      <c r="I73" s="1"/>
      <c r="J73" s="1"/>
      <c r="K73" s="1">
        <v>810</v>
      </c>
      <c r="L73" s="1"/>
    </row>
    <row r="74" spans="1:12" x14ac:dyDescent="0.3">
      <c r="A74" s="4" t="s">
        <v>903</v>
      </c>
      <c r="B74" s="7" t="s">
        <v>904</v>
      </c>
      <c r="C74" s="7"/>
      <c r="D74" s="7" t="s">
        <v>861</v>
      </c>
      <c r="E74" s="24">
        <v>600.53863936488381</v>
      </c>
      <c r="F74" s="20"/>
      <c r="G74" s="20"/>
      <c r="H74" s="1"/>
      <c r="I74" s="1"/>
      <c r="J74" s="1"/>
      <c r="K74" s="1">
        <v>601</v>
      </c>
      <c r="L74" s="1"/>
    </row>
    <row r="75" spans="1:12" x14ac:dyDescent="0.3">
      <c r="A75" s="4" t="s">
        <v>905</v>
      </c>
      <c r="B75" s="7" t="s">
        <v>904</v>
      </c>
      <c r="C75" s="7"/>
      <c r="D75" s="7" t="s">
        <v>861</v>
      </c>
      <c r="E75" s="24">
        <v>195.47555067188344</v>
      </c>
      <c r="F75" s="20"/>
      <c r="G75" s="20"/>
      <c r="H75" s="1"/>
      <c r="I75" s="1"/>
      <c r="J75" s="1"/>
      <c r="K75" s="1"/>
      <c r="L75" s="1">
        <v>195</v>
      </c>
    </row>
    <row r="76" spans="1:12" x14ac:dyDescent="0.3">
      <c r="A76" s="4" t="s">
        <v>906</v>
      </c>
      <c r="B76" s="7" t="s">
        <v>907</v>
      </c>
      <c r="C76" s="7" t="s">
        <v>908</v>
      </c>
      <c r="D76" s="7" t="s">
        <v>861</v>
      </c>
      <c r="E76" s="24">
        <v>702.8242401232153</v>
      </c>
      <c r="F76" s="20"/>
      <c r="G76" s="20"/>
      <c r="H76" s="1"/>
      <c r="I76" s="1"/>
      <c r="J76" s="1"/>
      <c r="K76" s="1">
        <v>703</v>
      </c>
      <c r="L76" s="1"/>
    </row>
    <row r="77" spans="1:12" x14ac:dyDescent="0.3">
      <c r="A77" s="4" t="s">
        <v>909</v>
      </c>
      <c r="B77" s="7" t="s">
        <v>910</v>
      </c>
      <c r="C77" s="7" t="s">
        <v>911</v>
      </c>
      <c r="D77" s="7" t="s">
        <v>861</v>
      </c>
      <c r="E77" s="24">
        <v>1784.2535116737292</v>
      </c>
      <c r="F77" s="20"/>
      <c r="G77" s="20"/>
      <c r="H77" s="1"/>
      <c r="I77" s="1"/>
      <c r="J77" s="1"/>
      <c r="K77" s="1">
        <v>1784</v>
      </c>
      <c r="L77" s="1"/>
    </row>
    <row r="78" spans="1:12" x14ac:dyDescent="0.3">
      <c r="A78" s="4" t="s">
        <v>122</v>
      </c>
      <c r="B78" s="7" t="s">
        <v>862</v>
      </c>
      <c r="C78" s="7" t="s">
        <v>912</v>
      </c>
      <c r="D78" s="7" t="s">
        <v>861</v>
      </c>
      <c r="E78" s="24">
        <v>2696.0916293319328</v>
      </c>
      <c r="F78" s="20"/>
      <c r="G78" s="20"/>
      <c r="H78" s="1"/>
      <c r="I78" s="1"/>
      <c r="J78" s="1"/>
      <c r="K78" s="1">
        <v>2696</v>
      </c>
      <c r="L78" s="1"/>
    </row>
    <row r="79" spans="1:12" x14ac:dyDescent="0.3">
      <c r="A79" s="4" t="s">
        <v>124</v>
      </c>
      <c r="B79" s="7" t="s">
        <v>862</v>
      </c>
      <c r="C79" s="7" t="s">
        <v>913</v>
      </c>
      <c r="D79" s="7" t="s">
        <v>861</v>
      </c>
      <c r="E79" s="24">
        <v>852</v>
      </c>
      <c r="F79" s="20"/>
      <c r="G79" s="20"/>
      <c r="H79" s="1"/>
      <c r="I79" s="1"/>
      <c r="J79" s="1"/>
      <c r="K79" s="1">
        <v>852</v>
      </c>
      <c r="L79" s="1"/>
    </row>
    <row r="80" spans="1:12" x14ac:dyDescent="0.3">
      <c r="A80" s="4" t="s">
        <v>126</v>
      </c>
      <c r="B80" s="7" t="s">
        <v>864</v>
      </c>
      <c r="C80" s="7" t="s">
        <v>914</v>
      </c>
      <c r="D80" s="7" t="s">
        <v>861</v>
      </c>
      <c r="E80" s="24">
        <v>435.75387032389426</v>
      </c>
      <c r="F80" s="20"/>
      <c r="G80" s="20"/>
      <c r="H80" s="1"/>
      <c r="I80" s="1"/>
      <c r="J80" s="1"/>
      <c r="K80" s="1">
        <v>436</v>
      </c>
      <c r="L80" s="1"/>
    </row>
    <row r="81" spans="1:12" x14ac:dyDescent="0.3">
      <c r="A81" s="4" t="s">
        <v>128</v>
      </c>
      <c r="B81" s="7" t="s">
        <v>864</v>
      </c>
      <c r="C81" s="7" t="s">
        <v>915</v>
      </c>
      <c r="D81" s="7" t="s">
        <v>861</v>
      </c>
      <c r="E81" s="24">
        <v>1417.5662719913926</v>
      </c>
      <c r="F81" s="20"/>
      <c r="G81" s="20"/>
      <c r="H81" s="1"/>
      <c r="I81" s="1"/>
      <c r="J81" s="1"/>
      <c r="K81" s="1">
        <v>1418</v>
      </c>
      <c r="L81" s="1"/>
    </row>
    <row r="82" spans="1:12" x14ac:dyDescent="0.3">
      <c r="A82" s="1"/>
      <c r="B82" s="1"/>
      <c r="C82" s="1"/>
      <c r="D82" s="1"/>
      <c r="E82" s="1"/>
      <c r="F82" s="28">
        <f t="shared" ref="F82:L82" si="0">SUM(F2:F81)</f>
        <v>16814.18657240934</v>
      </c>
      <c r="G82" s="28">
        <f t="shared" si="0"/>
        <v>14716.583244884789</v>
      </c>
      <c r="H82" s="25">
        <f t="shared" si="0"/>
        <v>15584</v>
      </c>
      <c r="I82" s="25">
        <f t="shared" si="0"/>
        <v>14529</v>
      </c>
      <c r="J82" s="25">
        <f t="shared" si="0"/>
        <v>15391</v>
      </c>
      <c r="K82" s="25">
        <f t="shared" si="0"/>
        <v>16625</v>
      </c>
      <c r="L82" s="26">
        <f t="shared" si="0"/>
        <v>14604.05900602952</v>
      </c>
    </row>
    <row r="83" spans="1:12" x14ac:dyDescent="0.3">
      <c r="A83" s="1"/>
      <c r="B83" s="1"/>
      <c r="C83" s="1"/>
      <c r="D83" s="1"/>
      <c r="E83" s="1"/>
      <c r="F83" s="22"/>
      <c r="G83" s="22"/>
      <c r="H83" s="22"/>
      <c r="I83" s="22"/>
      <c r="J83" s="22"/>
      <c r="K83" s="22"/>
      <c r="L83" s="1"/>
    </row>
  </sheetData>
  <pageMargins left="0.7" right="0.7" top="0.75" bottom="0.75" header="0.3" footer="0.3"/>
  <pageSetup paperSize="9" orientation="portrait" horizontalDpi="200" verticalDpi="200" copies="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F3D33B-3F11-4EDD-A2B8-4CC27D6E5B1F}">
  <dimension ref="A1:P27"/>
  <sheetViews>
    <sheetView topLeftCell="A3" workbookViewId="0">
      <selection activeCell="H2" sqref="H2"/>
    </sheetView>
  </sheetViews>
  <sheetFormatPr defaultRowHeight="14.4" x14ac:dyDescent="0.3"/>
  <cols>
    <col min="2" max="2" width="32" bestFit="1" customWidth="1"/>
    <col min="3" max="3" width="19.88671875" bestFit="1" customWidth="1"/>
    <col min="4" max="4" width="9.88671875" customWidth="1"/>
    <col min="5" max="5" width="10.88671875" bestFit="1" customWidth="1"/>
    <col min="6" max="6" width="11.5546875" customWidth="1"/>
  </cols>
  <sheetData>
    <row r="1" spans="1:16" ht="72" x14ac:dyDescent="0.3">
      <c r="A1" s="15" t="s">
        <v>26</v>
      </c>
      <c r="B1" s="15" t="s">
        <v>27</v>
      </c>
      <c r="C1" s="15" t="s">
        <v>29</v>
      </c>
      <c r="D1" s="15" t="s">
        <v>30</v>
      </c>
      <c r="E1" s="15" t="s">
        <v>916</v>
      </c>
      <c r="F1" s="15" t="s">
        <v>917</v>
      </c>
      <c r="G1" s="15" t="s">
        <v>918</v>
      </c>
      <c r="H1" s="15" t="s">
        <v>919</v>
      </c>
      <c r="I1" s="15" t="s">
        <v>920</v>
      </c>
      <c r="L1" s="61"/>
      <c r="M1" s="61"/>
      <c r="N1" s="61"/>
      <c r="O1" s="61"/>
      <c r="P1" s="61"/>
    </row>
    <row r="2" spans="1:16" x14ac:dyDescent="0.3">
      <c r="A2" s="32" t="s">
        <v>199</v>
      </c>
      <c r="B2" s="12" t="s">
        <v>921</v>
      </c>
      <c r="C2" s="33" t="s">
        <v>922</v>
      </c>
      <c r="D2" s="13">
        <v>3230.4876701387493</v>
      </c>
      <c r="E2" s="1"/>
      <c r="F2" s="1"/>
      <c r="G2" s="1"/>
      <c r="H2" s="13">
        <v>3230.4876701387493</v>
      </c>
      <c r="I2" s="1"/>
    </row>
    <row r="3" spans="1:16" x14ac:dyDescent="0.3">
      <c r="A3" s="32" t="s">
        <v>202</v>
      </c>
      <c r="B3" s="12" t="s">
        <v>923</v>
      </c>
      <c r="C3" s="33" t="s">
        <v>922</v>
      </c>
      <c r="D3" s="13">
        <v>2736.4373208990351</v>
      </c>
      <c r="E3" s="1"/>
      <c r="F3" s="1"/>
      <c r="G3" s="1"/>
      <c r="H3" s="1"/>
      <c r="I3" s="13">
        <v>2736.4373208990351</v>
      </c>
    </row>
    <row r="4" spans="1:16" x14ac:dyDescent="0.3">
      <c r="A4" s="32" t="s">
        <v>40</v>
      </c>
      <c r="B4" s="12" t="s">
        <v>924</v>
      </c>
      <c r="C4" s="33" t="s">
        <v>922</v>
      </c>
      <c r="D4" s="13">
        <v>3988.0824199770923</v>
      </c>
      <c r="E4" s="1"/>
      <c r="F4" s="1"/>
      <c r="G4" s="1"/>
      <c r="H4" s="13">
        <v>3988.0824199770923</v>
      </c>
      <c r="I4" s="1"/>
    </row>
    <row r="5" spans="1:16" x14ac:dyDescent="0.3">
      <c r="A5" s="32" t="s">
        <v>45</v>
      </c>
      <c r="B5" s="12" t="s">
        <v>925</v>
      </c>
      <c r="C5" s="33" t="s">
        <v>926</v>
      </c>
      <c r="D5" s="13">
        <v>2875.1612502931598</v>
      </c>
      <c r="E5" s="1"/>
      <c r="F5" s="1"/>
      <c r="G5" s="1"/>
      <c r="H5" s="13">
        <v>2875.1612502931598</v>
      </c>
      <c r="I5" s="1"/>
    </row>
    <row r="6" spans="1:16" x14ac:dyDescent="0.3">
      <c r="A6" s="32" t="s">
        <v>102</v>
      </c>
      <c r="B6" s="12" t="s">
        <v>927</v>
      </c>
      <c r="C6" s="33" t="s">
        <v>926</v>
      </c>
      <c r="D6" s="13">
        <v>2966.0554666781868</v>
      </c>
      <c r="E6" s="1"/>
      <c r="F6" s="13">
        <v>2966.0554666781868</v>
      </c>
      <c r="G6" s="1"/>
      <c r="H6" s="1"/>
      <c r="I6" s="1"/>
    </row>
    <row r="7" spans="1:16" x14ac:dyDescent="0.3">
      <c r="A7" s="32" t="s">
        <v>104</v>
      </c>
      <c r="B7" s="12" t="s">
        <v>928</v>
      </c>
      <c r="C7" s="33" t="s">
        <v>926</v>
      </c>
      <c r="D7" s="13">
        <v>2261.8435942909496</v>
      </c>
      <c r="E7" s="1"/>
      <c r="F7" s="13">
        <v>2261.8435942909496</v>
      </c>
      <c r="G7" s="1"/>
      <c r="H7" s="1"/>
      <c r="I7" s="1"/>
    </row>
    <row r="8" spans="1:16" x14ac:dyDescent="0.3">
      <c r="A8" s="32" t="s">
        <v>122</v>
      </c>
      <c r="B8" s="12" t="s">
        <v>929</v>
      </c>
      <c r="C8" s="33" t="s">
        <v>922</v>
      </c>
      <c r="D8" s="13">
        <v>3049.4674827472018</v>
      </c>
      <c r="E8" s="1"/>
      <c r="F8" s="1"/>
      <c r="G8" s="1"/>
      <c r="H8" s="13">
        <v>3049.4674827472018</v>
      </c>
      <c r="I8" s="1"/>
    </row>
    <row r="9" spans="1:16" x14ac:dyDescent="0.3">
      <c r="A9" s="32" t="s">
        <v>124</v>
      </c>
      <c r="B9" s="12" t="s">
        <v>930</v>
      </c>
      <c r="C9" s="33" t="s">
        <v>922</v>
      </c>
      <c r="D9" s="13">
        <v>2745.6152940428574</v>
      </c>
      <c r="E9" s="1"/>
      <c r="F9" s="1"/>
      <c r="G9" s="1"/>
      <c r="H9" s="13">
        <v>2745.6152940428574</v>
      </c>
      <c r="I9" s="1"/>
    </row>
    <row r="10" spans="1:16" x14ac:dyDescent="0.3">
      <c r="A10" s="32" t="s">
        <v>169</v>
      </c>
      <c r="B10" s="12" t="s">
        <v>931</v>
      </c>
      <c r="C10" s="33" t="s">
        <v>926</v>
      </c>
      <c r="D10" s="13">
        <v>3052.45830201953</v>
      </c>
      <c r="E10" s="1"/>
      <c r="F10" s="1"/>
      <c r="G10" s="13">
        <v>3052.45830201953</v>
      </c>
      <c r="H10" s="1"/>
      <c r="I10" s="1"/>
    </row>
    <row r="11" spans="1:16" x14ac:dyDescent="0.3">
      <c r="A11" s="32" t="s">
        <v>173</v>
      </c>
      <c r="B11" s="12" t="s">
        <v>932</v>
      </c>
      <c r="C11" s="33" t="s">
        <v>926</v>
      </c>
      <c r="D11" s="13">
        <v>1799.5572301757522</v>
      </c>
      <c r="E11" s="1"/>
      <c r="F11" s="1"/>
      <c r="G11" s="13">
        <v>1799.5572301757522</v>
      </c>
      <c r="H11" s="1"/>
      <c r="I11" s="1"/>
    </row>
    <row r="12" spans="1:16" x14ac:dyDescent="0.3">
      <c r="A12" s="32" t="s">
        <v>175</v>
      </c>
      <c r="B12" s="12" t="s">
        <v>933</v>
      </c>
      <c r="C12" s="33" t="s">
        <v>926</v>
      </c>
      <c r="D12" s="13">
        <v>2533.589806869948</v>
      </c>
      <c r="E12" s="1"/>
      <c r="F12" s="1"/>
      <c r="G12" s="13">
        <v>2533.589806869948</v>
      </c>
      <c r="H12" s="1"/>
      <c r="I12" s="1"/>
    </row>
    <row r="13" spans="1:16" x14ac:dyDescent="0.3">
      <c r="A13" s="32" t="s">
        <v>373</v>
      </c>
      <c r="B13" s="12" t="s">
        <v>934</v>
      </c>
      <c r="C13" s="33" t="s">
        <v>935</v>
      </c>
      <c r="D13" s="13">
        <v>2079.7223373622796</v>
      </c>
      <c r="E13" s="1"/>
      <c r="F13" s="1"/>
      <c r="G13" s="1"/>
      <c r="H13" s="1"/>
      <c r="I13" s="13">
        <v>2079.7223373622796</v>
      </c>
    </row>
    <row r="14" spans="1:16" x14ac:dyDescent="0.3">
      <c r="A14" s="32" t="s">
        <v>936</v>
      </c>
      <c r="B14" s="12" t="s">
        <v>937</v>
      </c>
      <c r="C14" s="33" t="s">
        <v>935</v>
      </c>
      <c r="D14" s="13">
        <v>3638.7556499228017</v>
      </c>
      <c r="E14" s="1"/>
      <c r="F14" s="1"/>
      <c r="G14" s="1"/>
      <c r="H14" s="1"/>
      <c r="I14" s="13">
        <v>3638.7556499228017</v>
      </c>
    </row>
    <row r="15" spans="1:16" x14ac:dyDescent="0.3">
      <c r="A15" s="32" t="s">
        <v>375</v>
      </c>
      <c r="B15" s="12" t="s">
        <v>938</v>
      </c>
      <c r="C15" s="33" t="s">
        <v>935</v>
      </c>
      <c r="D15" s="13">
        <v>3623.44107644423</v>
      </c>
      <c r="E15" s="1"/>
      <c r="F15" s="1"/>
      <c r="G15" s="1"/>
      <c r="H15" s="1"/>
      <c r="I15" s="13">
        <v>3623.44107644423</v>
      </c>
    </row>
    <row r="16" spans="1:16" x14ac:dyDescent="0.3">
      <c r="A16" s="32" t="s">
        <v>377</v>
      </c>
      <c r="B16" s="12" t="s">
        <v>939</v>
      </c>
      <c r="C16" s="33" t="s">
        <v>926</v>
      </c>
      <c r="D16" s="13">
        <v>3405.1915247705983</v>
      </c>
      <c r="E16" s="1"/>
      <c r="F16" s="1"/>
      <c r="G16" s="1"/>
      <c r="H16" s="1"/>
      <c r="I16" s="13">
        <v>3405.1915247705983</v>
      </c>
    </row>
    <row r="17" spans="1:9" x14ac:dyDescent="0.3">
      <c r="A17" s="32" t="s">
        <v>379</v>
      </c>
      <c r="B17" s="12" t="s">
        <v>940</v>
      </c>
      <c r="C17" s="33" t="s">
        <v>935</v>
      </c>
      <c r="D17" s="13">
        <v>2651.3456845798628</v>
      </c>
      <c r="E17" s="13">
        <v>2651.3456845798628</v>
      </c>
      <c r="F17" s="1"/>
      <c r="G17" s="1"/>
      <c r="H17" s="1"/>
      <c r="I17" s="1"/>
    </row>
    <row r="18" spans="1:9" x14ac:dyDescent="0.3">
      <c r="A18" s="32" t="s">
        <v>381</v>
      </c>
      <c r="B18" s="12" t="s">
        <v>941</v>
      </c>
      <c r="C18" s="33" t="s">
        <v>935</v>
      </c>
      <c r="D18" s="13">
        <v>6329.4531738426658</v>
      </c>
      <c r="E18" s="13">
        <v>6329.4531738426658</v>
      </c>
      <c r="F18" s="1"/>
      <c r="G18" s="1"/>
      <c r="H18" s="1"/>
      <c r="I18" s="1"/>
    </row>
    <row r="19" spans="1:9" x14ac:dyDescent="0.3">
      <c r="A19" s="32" t="s">
        <v>942</v>
      </c>
      <c r="B19" s="12" t="s">
        <v>943</v>
      </c>
      <c r="C19" s="33" t="s">
        <v>926</v>
      </c>
      <c r="D19" s="13">
        <v>5794.4394052482021</v>
      </c>
      <c r="E19" s="13">
        <v>5794.4394052482021</v>
      </c>
      <c r="F19" s="1"/>
      <c r="G19" s="1"/>
      <c r="H19" s="1"/>
      <c r="I19" s="1"/>
    </row>
    <row r="20" spans="1:9" x14ac:dyDescent="0.3">
      <c r="A20" s="32" t="s">
        <v>383</v>
      </c>
      <c r="B20" s="12" t="s">
        <v>944</v>
      </c>
      <c r="C20" s="33" t="s">
        <v>926</v>
      </c>
      <c r="D20" s="13">
        <v>655.86133514399557</v>
      </c>
      <c r="E20" s="1"/>
      <c r="F20" s="13">
        <v>655.86133514399557</v>
      </c>
      <c r="G20" s="1"/>
      <c r="H20" s="1"/>
      <c r="I20" s="1"/>
    </row>
    <row r="21" spans="1:9" x14ac:dyDescent="0.3">
      <c r="A21" s="32" t="s">
        <v>385</v>
      </c>
      <c r="B21" s="12" t="s">
        <v>945</v>
      </c>
      <c r="C21" s="33" t="s">
        <v>926</v>
      </c>
      <c r="D21" s="13">
        <v>4646.0386725994522</v>
      </c>
      <c r="E21" s="1"/>
      <c r="F21" s="13">
        <v>4646.0386725994522</v>
      </c>
      <c r="G21" s="1"/>
      <c r="H21" s="1"/>
      <c r="I21" s="1"/>
    </row>
    <row r="22" spans="1:9" x14ac:dyDescent="0.3">
      <c r="A22" s="32" t="s">
        <v>399</v>
      </c>
      <c r="B22" s="12" t="s">
        <v>946</v>
      </c>
      <c r="C22" s="33" t="s">
        <v>926</v>
      </c>
      <c r="D22" s="13">
        <v>3797.8447823672841</v>
      </c>
      <c r="E22" s="1"/>
      <c r="F22" s="13">
        <v>3797.8447823672841</v>
      </c>
      <c r="G22" s="1"/>
      <c r="H22" s="1"/>
      <c r="I22" s="1"/>
    </row>
    <row r="23" spans="1:9" x14ac:dyDescent="0.3">
      <c r="A23" s="32" t="s">
        <v>402</v>
      </c>
      <c r="B23" s="12" t="s">
        <v>947</v>
      </c>
      <c r="C23" s="33" t="s">
        <v>926</v>
      </c>
      <c r="D23" s="13">
        <v>1741.2600341788077</v>
      </c>
      <c r="E23" s="1"/>
      <c r="F23" s="13">
        <v>1741.2600341788077</v>
      </c>
      <c r="G23" s="1"/>
      <c r="H23" s="1"/>
      <c r="I23" s="1"/>
    </row>
    <row r="24" spans="1:9" x14ac:dyDescent="0.3">
      <c r="A24" s="32" t="s">
        <v>390</v>
      </c>
      <c r="B24" s="12" t="s">
        <v>948</v>
      </c>
      <c r="C24" s="33" t="s">
        <v>926</v>
      </c>
      <c r="D24" s="13">
        <v>3631.8085509592029</v>
      </c>
      <c r="E24" s="1"/>
      <c r="F24" s="1"/>
      <c r="G24" s="13">
        <v>3631.8085509592029</v>
      </c>
      <c r="H24" s="1"/>
      <c r="I24" s="1"/>
    </row>
    <row r="25" spans="1:9" x14ac:dyDescent="0.3">
      <c r="A25" s="32" t="s">
        <v>392</v>
      </c>
      <c r="B25" s="12" t="s">
        <v>949</v>
      </c>
      <c r="C25" s="33" t="s">
        <v>926</v>
      </c>
      <c r="D25" s="13">
        <v>851.89502962103313</v>
      </c>
      <c r="E25" s="1"/>
      <c r="F25" s="1"/>
      <c r="G25" s="14">
        <v>851.89502962103313</v>
      </c>
      <c r="H25" s="1"/>
      <c r="I25" s="1"/>
    </row>
    <row r="26" spans="1:9" x14ac:dyDescent="0.3">
      <c r="A26" s="32" t="s">
        <v>950</v>
      </c>
      <c r="B26" s="12" t="s">
        <v>951</v>
      </c>
      <c r="C26" s="33" t="s">
        <v>926</v>
      </c>
      <c r="D26" s="13">
        <v>3553.2940940727972</v>
      </c>
      <c r="E26" s="1"/>
      <c r="F26" s="1"/>
      <c r="G26" s="13">
        <v>3553.2940940727972</v>
      </c>
      <c r="H26" s="1"/>
      <c r="I26" s="1"/>
    </row>
    <row r="27" spans="1:9" x14ac:dyDescent="0.3">
      <c r="A27" s="31"/>
      <c r="B27" s="1"/>
      <c r="C27" s="31"/>
      <c r="D27" s="17">
        <f t="shared" ref="D27:I27" si="0">SUM(D2:D26)</f>
        <v>77639.107189245682</v>
      </c>
      <c r="E27" s="17">
        <f t="shared" si="0"/>
        <v>14775.23826367073</v>
      </c>
      <c r="F27" s="17">
        <f t="shared" si="0"/>
        <v>16068.903885258676</v>
      </c>
      <c r="G27" s="17">
        <f t="shared" si="0"/>
        <v>15422.603013718262</v>
      </c>
      <c r="H27" s="17">
        <f t="shared" si="0"/>
        <v>15888.814117199061</v>
      </c>
      <c r="I27" s="17">
        <f t="shared" si="0"/>
        <v>15483.547909398945</v>
      </c>
    </row>
  </sheetData>
  <pageMargins left="0.7" right="0.7" top="0.75" bottom="0.75" header="0.3" footer="0.3"/>
  <pageSetup paperSize="9" orientation="portrait" horizontalDpi="200" verticalDpi="200" copies="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6D9E3E-9440-488C-8A08-B8139B96BF8C}">
  <dimension ref="A1:J44"/>
  <sheetViews>
    <sheetView workbookViewId="0">
      <pane ySplit="1" topLeftCell="A23" activePane="bottomLeft" state="frozen"/>
      <selection pane="bottomLeft" activeCell="H32" sqref="H32"/>
    </sheetView>
  </sheetViews>
  <sheetFormatPr defaultRowHeight="14.4" x14ac:dyDescent="0.3"/>
  <cols>
    <col min="2" max="3" width="19.33203125" bestFit="1" customWidth="1"/>
    <col min="4" max="4" width="31.6640625" bestFit="1" customWidth="1"/>
    <col min="5" max="5" width="24" bestFit="1" customWidth="1"/>
    <col min="6" max="6" width="10" bestFit="1" customWidth="1"/>
    <col min="9" max="9" width="9.33203125" customWidth="1"/>
  </cols>
  <sheetData>
    <row r="1" spans="1:10" ht="57.6" x14ac:dyDescent="0.3">
      <c r="A1" s="27" t="s">
        <v>26</v>
      </c>
      <c r="B1" s="27" t="s">
        <v>27</v>
      </c>
      <c r="C1" s="27" t="s">
        <v>28</v>
      </c>
      <c r="D1" s="27" t="s">
        <v>642</v>
      </c>
      <c r="E1" s="27" t="s">
        <v>29</v>
      </c>
      <c r="F1" s="27" t="s">
        <v>30</v>
      </c>
      <c r="G1" s="27" t="s">
        <v>952</v>
      </c>
      <c r="H1" s="27" t="s">
        <v>953</v>
      </c>
      <c r="I1" s="27" t="s">
        <v>954</v>
      </c>
      <c r="J1" s="27" t="s">
        <v>955</v>
      </c>
    </row>
    <row r="2" spans="1:10" x14ac:dyDescent="0.3">
      <c r="A2" s="4" t="s">
        <v>956</v>
      </c>
      <c r="B2" s="12" t="s">
        <v>957</v>
      </c>
      <c r="C2" s="7" t="s">
        <v>18</v>
      </c>
      <c r="D2" s="7" t="s">
        <v>958</v>
      </c>
      <c r="E2" s="7" t="s">
        <v>18</v>
      </c>
      <c r="F2" s="29">
        <v>4228.3870967741932</v>
      </c>
      <c r="G2" s="1"/>
      <c r="H2" s="1"/>
      <c r="I2" s="1">
        <v>4228</v>
      </c>
      <c r="J2" s="1"/>
    </row>
    <row r="3" spans="1:10" x14ac:dyDescent="0.3">
      <c r="A3" s="4" t="s">
        <v>199</v>
      </c>
      <c r="B3" s="12" t="s">
        <v>959</v>
      </c>
      <c r="C3" s="7" t="s">
        <v>959</v>
      </c>
      <c r="D3" s="7" t="s">
        <v>204</v>
      </c>
      <c r="E3" s="7" t="s">
        <v>18</v>
      </c>
      <c r="F3" s="29">
        <v>1021.5522727272728</v>
      </c>
      <c r="G3" s="1">
        <v>1022</v>
      </c>
      <c r="H3" s="1"/>
      <c r="I3" s="1"/>
      <c r="J3" s="1"/>
    </row>
    <row r="4" spans="1:10" x14ac:dyDescent="0.3">
      <c r="A4" s="4" t="s">
        <v>202</v>
      </c>
      <c r="B4" s="12" t="s">
        <v>960</v>
      </c>
      <c r="C4" s="7" t="s">
        <v>960</v>
      </c>
      <c r="D4" s="7" t="s">
        <v>204</v>
      </c>
      <c r="E4" s="7" t="s">
        <v>18</v>
      </c>
      <c r="F4" s="29">
        <v>1050.5156537753223</v>
      </c>
      <c r="G4" s="1">
        <v>1051</v>
      </c>
      <c r="H4" s="1"/>
      <c r="I4" s="1"/>
      <c r="J4" s="1"/>
    </row>
    <row r="5" spans="1:10" x14ac:dyDescent="0.3">
      <c r="A5" s="4" t="s">
        <v>205</v>
      </c>
      <c r="B5" s="12" t="s">
        <v>961</v>
      </c>
      <c r="C5" s="7" t="s">
        <v>961</v>
      </c>
      <c r="D5" s="7" t="s">
        <v>204</v>
      </c>
      <c r="E5" s="7" t="s">
        <v>962</v>
      </c>
      <c r="F5" s="29">
        <v>1180.2098298642823</v>
      </c>
      <c r="G5" s="1">
        <v>1180</v>
      </c>
      <c r="H5" s="1"/>
      <c r="I5" s="1"/>
      <c r="J5" s="1"/>
    </row>
    <row r="6" spans="1:10" x14ac:dyDescent="0.3">
      <c r="A6" s="4" t="s">
        <v>207</v>
      </c>
      <c r="B6" s="12" t="s">
        <v>962</v>
      </c>
      <c r="C6" s="7" t="s">
        <v>962</v>
      </c>
      <c r="D6" s="7" t="s">
        <v>204</v>
      </c>
      <c r="E6" s="7" t="s">
        <v>962</v>
      </c>
      <c r="F6" s="29">
        <v>4520.6538461538457</v>
      </c>
      <c r="G6" s="1"/>
      <c r="H6" s="1">
        <v>4521</v>
      </c>
      <c r="I6" s="1"/>
      <c r="J6" s="1"/>
    </row>
    <row r="7" spans="1:10" x14ac:dyDescent="0.3">
      <c r="A7" s="4" t="s">
        <v>209</v>
      </c>
      <c r="B7" s="12" t="s">
        <v>963</v>
      </c>
      <c r="C7" s="7" t="s">
        <v>963</v>
      </c>
      <c r="D7" s="7" t="s">
        <v>204</v>
      </c>
      <c r="E7" s="7" t="s">
        <v>962</v>
      </c>
      <c r="F7" s="29">
        <v>400.62220230682431</v>
      </c>
      <c r="G7" s="1">
        <v>401</v>
      </c>
      <c r="H7" s="1"/>
      <c r="I7" s="1"/>
      <c r="J7" s="1"/>
    </row>
    <row r="8" spans="1:10" x14ac:dyDescent="0.3">
      <c r="A8" s="4" t="s">
        <v>211</v>
      </c>
      <c r="B8" s="12" t="s">
        <v>964</v>
      </c>
      <c r="C8" s="7" t="s">
        <v>964</v>
      </c>
      <c r="D8" s="7" t="s">
        <v>204</v>
      </c>
      <c r="E8" s="7" t="s">
        <v>18</v>
      </c>
      <c r="F8" s="29">
        <v>178.18401846613224</v>
      </c>
      <c r="G8" s="1">
        <v>178</v>
      </c>
      <c r="H8" s="1"/>
      <c r="I8" s="1"/>
      <c r="J8" s="1"/>
    </row>
    <row r="9" spans="1:10" x14ac:dyDescent="0.3">
      <c r="A9" s="4" t="s">
        <v>213</v>
      </c>
      <c r="B9" s="12" t="s">
        <v>965</v>
      </c>
      <c r="C9" s="7" t="s">
        <v>965</v>
      </c>
      <c r="D9" s="7" t="s">
        <v>204</v>
      </c>
      <c r="E9" s="7" t="s">
        <v>962</v>
      </c>
      <c r="F9" s="29">
        <v>1322.4127310061601</v>
      </c>
      <c r="G9" s="1"/>
      <c r="H9" s="1">
        <v>1322</v>
      </c>
      <c r="I9" s="1"/>
      <c r="J9" s="1"/>
    </row>
    <row r="10" spans="1:10" x14ac:dyDescent="0.3">
      <c r="A10" s="4" t="s">
        <v>966</v>
      </c>
      <c r="B10" s="12" t="s">
        <v>967</v>
      </c>
      <c r="C10" s="7" t="s">
        <v>968</v>
      </c>
      <c r="D10" s="7" t="s">
        <v>969</v>
      </c>
      <c r="E10" s="7" t="s">
        <v>970</v>
      </c>
      <c r="F10" s="29">
        <v>573.21155064042307</v>
      </c>
      <c r="G10" s="1"/>
      <c r="H10" s="1"/>
      <c r="I10" s="1"/>
      <c r="J10" s="1">
        <v>573</v>
      </c>
    </row>
    <row r="11" spans="1:10" x14ac:dyDescent="0.3">
      <c r="A11" s="4" t="s">
        <v>971</v>
      </c>
      <c r="B11" s="12" t="s">
        <v>972</v>
      </c>
      <c r="C11" s="7" t="s">
        <v>968</v>
      </c>
      <c r="D11" s="7" t="s">
        <v>973</v>
      </c>
      <c r="E11" s="7" t="s">
        <v>970</v>
      </c>
      <c r="F11" s="29">
        <v>1724.6878422782038</v>
      </c>
      <c r="G11" s="1"/>
      <c r="H11" s="1"/>
      <c r="I11" s="1"/>
      <c r="J11" s="1">
        <v>1725</v>
      </c>
    </row>
    <row r="12" spans="1:10" x14ac:dyDescent="0.3">
      <c r="A12" s="4" t="s">
        <v>217</v>
      </c>
      <c r="B12" s="12" t="s">
        <v>974</v>
      </c>
      <c r="C12" s="7" t="s">
        <v>974</v>
      </c>
      <c r="D12" s="7" t="s">
        <v>204</v>
      </c>
      <c r="E12" s="7" t="s">
        <v>970</v>
      </c>
      <c r="F12" s="29">
        <v>953.11349036402567</v>
      </c>
      <c r="G12" s="1"/>
      <c r="H12" s="1"/>
      <c r="I12" s="1"/>
      <c r="J12" s="1">
        <v>953</v>
      </c>
    </row>
    <row r="13" spans="1:10" x14ac:dyDescent="0.3">
      <c r="A13" s="4" t="s">
        <v>219</v>
      </c>
      <c r="B13" s="12" t="s">
        <v>975</v>
      </c>
      <c r="C13" s="7" t="s">
        <v>975</v>
      </c>
      <c r="D13" s="7" t="s">
        <v>204</v>
      </c>
      <c r="E13" s="7" t="s">
        <v>970</v>
      </c>
      <c r="F13" s="29">
        <v>909.5</v>
      </c>
      <c r="G13" s="1"/>
      <c r="H13" s="1"/>
      <c r="I13" s="1"/>
      <c r="J13" s="1">
        <v>910</v>
      </c>
    </row>
    <row r="14" spans="1:10" x14ac:dyDescent="0.3">
      <c r="A14" s="4" t="s">
        <v>221</v>
      </c>
      <c r="B14" s="12" t="s">
        <v>976</v>
      </c>
      <c r="C14" s="7" t="s">
        <v>976</v>
      </c>
      <c r="D14" s="7" t="s">
        <v>204</v>
      </c>
      <c r="E14" s="7" t="s">
        <v>970</v>
      </c>
      <c r="F14" s="29">
        <v>548</v>
      </c>
      <c r="G14" s="1"/>
      <c r="H14" s="1"/>
      <c r="I14" s="1"/>
      <c r="J14" s="1">
        <v>548</v>
      </c>
    </row>
    <row r="15" spans="1:10" x14ac:dyDescent="0.3">
      <c r="A15" s="4" t="s">
        <v>223</v>
      </c>
      <c r="B15" s="12" t="s">
        <v>977</v>
      </c>
      <c r="C15" s="7" t="s">
        <v>977</v>
      </c>
      <c r="D15" s="7" t="s">
        <v>204</v>
      </c>
      <c r="E15" s="7" t="s">
        <v>970</v>
      </c>
      <c r="F15" s="29">
        <v>127.58735022250896</v>
      </c>
      <c r="G15" s="1">
        <v>128</v>
      </c>
      <c r="H15" s="1"/>
      <c r="I15" s="1"/>
      <c r="J15" s="1"/>
    </row>
    <row r="16" spans="1:10" x14ac:dyDescent="0.3">
      <c r="A16" s="4" t="s">
        <v>225</v>
      </c>
      <c r="B16" s="12" t="s">
        <v>978</v>
      </c>
      <c r="C16" s="7" t="s">
        <v>978</v>
      </c>
      <c r="D16" s="7" t="s">
        <v>204</v>
      </c>
      <c r="E16" s="7" t="s">
        <v>970</v>
      </c>
      <c r="F16" s="29">
        <v>1785.3971962616822</v>
      </c>
      <c r="G16" s="1"/>
      <c r="H16" s="1"/>
      <c r="I16" s="1"/>
      <c r="J16" s="1">
        <v>1785</v>
      </c>
    </row>
    <row r="17" spans="1:10" x14ac:dyDescent="0.3">
      <c r="A17" s="4" t="s">
        <v>979</v>
      </c>
      <c r="B17" s="12" t="e">
        <v>#N/A</v>
      </c>
      <c r="C17" s="7" t="s">
        <v>980</v>
      </c>
      <c r="D17" s="7" t="s">
        <v>204</v>
      </c>
      <c r="E17" s="7" t="s">
        <v>18</v>
      </c>
      <c r="F17" s="29">
        <v>95.532613167901232</v>
      </c>
      <c r="G17" s="1">
        <v>96</v>
      </c>
      <c r="H17" s="1"/>
      <c r="I17" s="1"/>
      <c r="J17" s="1"/>
    </row>
    <row r="18" spans="1:10" x14ac:dyDescent="0.3">
      <c r="A18" s="4" t="s">
        <v>981</v>
      </c>
      <c r="B18" s="12" t="s">
        <v>982</v>
      </c>
      <c r="C18" s="7" t="s">
        <v>982</v>
      </c>
      <c r="D18" s="7" t="s">
        <v>204</v>
      </c>
      <c r="E18" s="7" t="s">
        <v>18</v>
      </c>
      <c r="F18" s="29">
        <v>465.48837209302326</v>
      </c>
      <c r="G18" s="1">
        <v>465</v>
      </c>
      <c r="H18" s="1"/>
      <c r="I18" s="1"/>
      <c r="J18" s="1"/>
    </row>
    <row r="19" spans="1:10" x14ac:dyDescent="0.3">
      <c r="A19" s="4" t="s">
        <v>229</v>
      </c>
      <c r="B19" s="12" t="s">
        <v>983</v>
      </c>
      <c r="C19" s="7" t="s">
        <v>983</v>
      </c>
      <c r="D19" s="7" t="s">
        <v>204</v>
      </c>
      <c r="E19" s="7" t="s">
        <v>18</v>
      </c>
      <c r="F19" s="29">
        <v>463.06273062730628</v>
      </c>
      <c r="G19" s="1">
        <v>463</v>
      </c>
      <c r="H19" s="1"/>
      <c r="I19" s="1"/>
      <c r="J19" s="1"/>
    </row>
    <row r="20" spans="1:10" x14ac:dyDescent="0.3">
      <c r="A20" s="4" t="s">
        <v>984</v>
      </c>
      <c r="B20" s="12" t="s">
        <v>985</v>
      </c>
      <c r="C20" s="7" t="s">
        <v>18</v>
      </c>
      <c r="D20" s="7" t="s">
        <v>986</v>
      </c>
      <c r="E20" s="7" t="s">
        <v>18</v>
      </c>
      <c r="F20" s="29">
        <v>3169.161119438962</v>
      </c>
      <c r="G20" s="1"/>
      <c r="H20" s="1"/>
      <c r="I20" s="1">
        <v>3169</v>
      </c>
      <c r="J20" s="1"/>
    </row>
    <row r="21" spans="1:10" x14ac:dyDescent="0.3">
      <c r="A21" s="4" t="s">
        <v>987</v>
      </c>
      <c r="B21" s="12" t="s">
        <v>988</v>
      </c>
      <c r="C21" s="7" t="s">
        <v>18</v>
      </c>
      <c r="D21" s="7" t="s">
        <v>989</v>
      </c>
      <c r="E21" s="7" t="s">
        <v>18</v>
      </c>
      <c r="F21" s="29">
        <v>2007.9381720430108</v>
      </c>
      <c r="G21" s="1">
        <v>2008</v>
      </c>
      <c r="H21" s="1"/>
      <c r="I21" s="1"/>
      <c r="J21" s="1"/>
    </row>
    <row r="22" spans="1:10" x14ac:dyDescent="0.3">
      <c r="A22" s="4" t="s">
        <v>990</v>
      </c>
      <c r="B22" s="12" t="s">
        <v>991</v>
      </c>
      <c r="C22" s="7" t="s">
        <v>18</v>
      </c>
      <c r="D22" s="7" t="s">
        <v>992</v>
      </c>
      <c r="E22" s="7" t="s">
        <v>18</v>
      </c>
      <c r="F22" s="29">
        <v>3518.7383906143777</v>
      </c>
      <c r="G22" s="1"/>
      <c r="H22" s="1"/>
      <c r="I22" s="1">
        <v>3519</v>
      </c>
      <c r="J22" s="1"/>
    </row>
    <row r="23" spans="1:10" x14ac:dyDescent="0.3">
      <c r="A23" s="4" t="s">
        <v>993</v>
      </c>
      <c r="B23" s="12" t="s">
        <v>994</v>
      </c>
      <c r="C23" s="7" t="s">
        <v>403</v>
      </c>
      <c r="D23" s="7" t="s">
        <v>995</v>
      </c>
      <c r="E23" s="7" t="s">
        <v>970</v>
      </c>
      <c r="F23" s="29">
        <v>3302.2565445026175</v>
      </c>
      <c r="G23" s="1"/>
      <c r="H23" s="1"/>
      <c r="I23" s="1">
        <v>3302</v>
      </c>
      <c r="J23" s="1"/>
    </row>
    <row r="24" spans="1:10" x14ac:dyDescent="0.3">
      <c r="A24" s="4" t="s">
        <v>996</v>
      </c>
      <c r="B24" s="12" t="s">
        <v>997</v>
      </c>
      <c r="C24" s="7" t="s">
        <v>403</v>
      </c>
      <c r="D24" s="7" t="s">
        <v>998</v>
      </c>
      <c r="E24" s="7" t="s">
        <v>970</v>
      </c>
      <c r="F24" s="29">
        <v>4143.794602698651</v>
      </c>
      <c r="G24" s="1"/>
      <c r="H24" s="1"/>
      <c r="I24" s="30"/>
      <c r="J24" s="1">
        <v>4144</v>
      </c>
    </row>
    <row r="25" spans="1:10" x14ac:dyDescent="0.3">
      <c r="A25" s="4" t="s">
        <v>999</v>
      </c>
      <c r="B25" s="12" t="s">
        <v>1000</v>
      </c>
      <c r="C25" s="7" t="s">
        <v>1000</v>
      </c>
      <c r="D25" s="7" t="s">
        <v>204</v>
      </c>
      <c r="E25" s="7" t="s">
        <v>970</v>
      </c>
      <c r="F25" s="29">
        <v>562.91240875912411</v>
      </c>
      <c r="G25" s="1"/>
      <c r="H25" s="1"/>
      <c r="I25" s="1">
        <v>563</v>
      </c>
      <c r="J25" s="1"/>
    </row>
    <row r="26" spans="1:10" x14ac:dyDescent="0.3">
      <c r="A26" s="4" t="s">
        <v>1001</v>
      </c>
      <c r="B26" s="12" t="s">
        <v>1002</v>
      </c>
      <c r="C26" s="7" t="s">
        <v>1002</v>
      </c>
      <c r="D26" s="7" t="s">
        <v>204</v>
      </c>
      <c r="E26" s="7" t="s">
        <v>962</v>
      </c>
      <c r="F26" s="29">
        <v>1020.4269662921348</v>
      </c>
      <c r="G26" s="1">
        <v>1020</v>
      </c>
      <c r="H26" s="1"/>
      <c r="I26" s="1"/>
      <c r="J26" s="1"/>
    </row>
    <row r="27" spans="1:10" x14ac:dyDescent="0.3">
      <c r="A27" s="4" t="s">
        <v>1003</v>
      </c>
      <c r="B27" s="12" t="s">
        <v>1004</v>
      </c>
      <c r="C27" s="7" t="s">
        <v>1004</v>
      </c>
      <c r="D27" s="7" t="s">
        <v>204</v>
      </c>
      <c r="E27" s="7" t="s">
        <v>962</v>
      </c>
      <c r="F27" s="29">
        <v>145.4044176388299</v>
      </c>
      <c r="G27" s="1"/>
      <c r="H27" s="1">
        <v>145</v>
      </c>
      <c r="I27" s="1"/>
      <c r="J27" s="1"/>
    </row>
    <row r="28" spans="1:10" x14ac:dyDescent="0.3">
      <c r="A28" s="4" t="s">
        <v>1005</v>
      </c>
      <c r="B28" s="12" t="s">
        <v>1006</v>
      </c>
      <c r="C28" s="7" t="s">
        <v>1006</v>
      </c>
      <c r="D28" s="7" t="s">
        <v>204</v>
      </c>
      <c r="E28" s="7" t="s">
        <v>962</v>
      </c>
      <c r="F28" s="29">
        <v>729.19897959183675</v>
      </c>
      <c r="G28" s="1"/>
      <c r="H28" s="1">
        <v>729</v>
      </c>
      <c r="I28" s="1"/>
      <c r="J28" s="1"/>
    </row>
    <row r="29" spans="1:10" x14ac:dyDescent="0.3">
      <c r="A29" s="4" t="s">
        <v>1007</v>
      </c>
      <c r="B29" s="12" t="s">
        <v>1008</v>
      </c>
      <c r="C29" s="7" t="s">
        <v>1009</v>
      </c>
      <c r="D29" s="7" t="s">
        <v>1010</v>
      </c>
      <c r="E29" s="7" t="s">
        <v>962</v>
      </c>
      <c r="F29" s="29">
        <v>4177.9163108454313</v>
      </c>
      <c r="G29" s="1"/>
      <c r="H29" s="1">
        <v>4178</v>
      </c>
      <c r="I29" s="1"/>
      <c r="J29" s="1"/>
    </row>
    <row r="30" spans="1:10" x14ac:dyDescent="0.3">
      <c r="A30" s="4" t="s">
        <v>1011</v>
      </c>
      <c r="B30" s="12" t="s">
        <v>1012</v>
      </c>
      <c r="C30" s="7" t="s">
        <v>1009</v>
      </c>
      <c r="D30" s="7" t="s">
        <v>1013</v>
      </c>
      <c r="E30" s="7" t="s">
        <v>962</v>
      </c>
      <c r="F30" s="29">
        <v>3263.0938086303941</v>
      </c>
      <c r="G30" s="1"/>
      <c r="H30" s="1">
        <v>3263</v>
      </c>
      <c r="I30" s="1"/>
      <c r="J30" s="1"/>
    </row>
    <row r="31" spans="1:10" x14ac:dyDescent="0.3">
      <c r="A31" s="4" t="s">
        <v>1014</v>
      </c>
      <c r="B31" s="12" t="s">
        <v>1015</v>
      </c>
      <c r="C31" s="7" t="s">
        <v>1015</v>
      </c>
      <c r="D31" s="7" t="s">
        <v>204</v>
      </c>
      <c r="E31" s="7" t="s">
        <v>18</v>
      </c>
      <c r="F31" s="29">
        <v>939.6553191489362</v>
      </c>
      <c r="G31" s="1">
        <v>940</v>
      </c>
      <c r="H31" s="1"/>
      <c r="I31" s="1"/>
      <c r="J31" s="1"/>
    </row>
    <row r="32" spans="1:10" x14ac:dyDescent="0.3">
      <c r="A32" s="4" t="s">
        <v>1016</v>
      </c>
      <c r="B32" s="12" t="s">
        <v>1017</v>
      </c>
      <c r="C32" s="7" t="s">
        <v>1017</v>
      </c>
      <c r="D32" s="7" t="s">
        <v>204</v>
      </c>
      <c r="E32" s="7" t="s">
        <v>962</v>
      </c>
      <c r="F32" s="29">
        <v>99.018031742989294</v>
      </c>
      <c r="G32" s="1"/>
      <c r="H32" s="1">
        <v>99</v>
      </c>
      <c r="I32" s="1"/>
      <c r="J32" s="1"/>
    </row>
    <row r="33" spans="1:10" x14ac:dyDescent="0.3">
      <c r="A33" s="4" t="s">
        <v>1018</v>
      </c>
      <c r="B33" s="12" t="s">
        <v>1019</v>
      </c>
      <c r="C33" s="7" t="s">
        <v>1019</v>
      </c>
      <c r="D33" s="7" t="s">
        <v>204</v>
      </c>
      <c r="E33" s="7" t="s">
        <v>970</v>
      </c>
      <c r="F33" s="29">
        <v>650.33827893175078</v>
      </c>
      <c r="G33" s="1"/>
      <c r="H33" s="1"/>
      <c r="I33" s="1"/>
      <c r="J33" s="1">
        <v>650</v>
      </c>
    </row>
    <row r="34" spans="1:10" x14ac:dyDescent="0.3">
      <c r="A34" s="4" t="s">
        <v>1020</v>
      </c>
      <c r="B34" s="12" t="s">
        <v>1021</v>
      </c>
      <c r="C34" s="7" t="s">
        <v>1021</v>
      </c>
      <c r="D34" s="7" t="s">
        <v>204</v>
      </c>
      <c r="E34" s="7" t="s">
        <v>970</v>
      </c>
      <c r="F34" s="29">
        <v>291.14194094404007</v>
      </c>
      <c r="G34" s="1"/>
      <c r="H34" s="1"/>
      <c r="I34" s="1"/>
      <c r="J34" s="1">
        <v>291</v>
      </c>
    </row>
    <row r="35" spans="1:10" x14ac:dyDescent="0.3">
      <c r="A35" s="4" t="s">
        <v>1022</v>
      </c>
      <c r="B35" s="12" t="s">
        <v>1023</v>
      </c>
      <c r="C35" s="7" t="s">
        <v>1024</v>
      </c>
      <c r="D35" s="7" t="s">
        <v>204</v>
      </c>
      <c r="E35" s="7" t="s">
        <v>970</v>
      </c>
      <c r="F35" s="29">
        <v>836.91129032258061</v>
      </c>
      <c r="G35" s="1"/>
      <c r="H35" s="1"/>
      <c r="I35" s="1"/>
      <c r="J35" s="1">
        <v>837</v>
      </c>
    </row>
    <row r="36" spans="1:10" x14ac:dyDescent="0.3">
      <c r="A36" s="4" t="s">
        <v>1025</v>
      </c>
      <c r="B36" s="12" t="s">
        <v>1026</v>
      </c>
      <c r="C36" s="7" t="s">
        <v>1024</v>
      </c>
      <c r="D36" s="7" t="s">
        <v>204</v>
      </c>
      <c r="E36" s="7" t="s">
        <v>970</v>
      </c>
      <c r="F36" s="29">
        <v>1725.6098901098901</v>
      </c>
      <c r="G36" s="1"/>
      <c r="H36" s="1"/>
      <c r="I36" s="1"/>
      <c r="J36" s="1">
        <v>1726</v>
      </c>
    </row>
    <row r="37" spans="1:10" x14ac:dyDescent="0.3">
      <c r="A37" s="4" t="s">
        <v>1027</v>
      </c>
      <c r="B37" s="12" t="s">
        <v>1028</v>
      </c>
      <c r="C37" s="7" t="s">
        <v>1028</v>
      </c>
      <c r="D37" s="7" t="s">
        <v>204</v>
      </c>
      <c r="E37" s="7" t="s">
        <v>970</v>
      </c>
      <c r="F37" s="29">
        <v>321.34146341463418</v>
      </c>
      <c r="G37" s="1">
        <v>321</v>
      </c>
      <c r="H37" s="1"/>
      <c r="I37" s="1"/>
      <c r="J37" s="1"/>
    </row>
    <row r="38" spans="1:10" x14ac:dyDescent="0.3">
      <c r="A38" s="4" t="s">
        <v>1029</v>
      </c>
      <c r="B38" s="12" t="s">
        <v>1030</v>
      </c>
      <c r="C38" s="7" t="s">
        <v>1030</v>
      </c>
      <c r="D38" s="7" t="s">
        <v>204</v>
      </c>
      <c r="E38" s="7" t="s">
        <v>962</v>
      </c>
      <c r="F38" s="29">
        <v>1367.5110356536502</v>
      </c>
      <c r="G38" s="1">
        <v>1368</v>
      </c>
      <c r="H38" s="1"/>
      <c r="I38" s="1"/>
      <c r="J38" s="1"/>
    </row>
    <row r="39" spans="1:10" x14ac:dyDescent="0.3">
      <c r="A39" s="4" t="s">
        <v>1031</v>
      </c>
      <c r="B39" s="12" t="s">
        <v>1032</v>
      </c>
      <c r="C39" s="7" t="s">
        <v>1033</v>
      </c>
      <c r="D39" s="7" t="s">
        <v>1034</v>
      </c>
      <c r="E39" s="7" t="s">
        <v>962</v>
      </c>
      <c r="F39" s="29">
        <v>1135.2393781972228</v>
      </c>
      <c r="G39" s="1">
        <v>1135</v>
      </c>
      <c r="H39" s="1"/>
      <c r="I39" s="1"/>
      <c r="J39" s="1"/>
    </row>
    <row r="40" spans="1:10" x14ac:dyDescent="0.3">
      <c r="A40" s="4" t="s">
        <v>1035</v>
      </c>
      <c r="B40" s="12" t="s">
        <v>1036</v>
      </c>
      <c r="C40" s="7" t="s">
        <v>1036</v>
      </c>
      <c r="D40" s="7" t="s">
        <v>204</v>
      </c>
      <c r="E40" s="7" t="s">
        <v>970</v>
      </c>
      <c r="F40" s="29">
        <v>134.59422756187064</v>
      </c>
      <c r="G40" s="1"/>
      <c r="H40" s="1"/>
      <c r="I40" s="1"/>
      <c r="J40" s="1">
        <v>135</v>
      </c>
    </row>
    <row r="41" spans="1:10" x14ac:dyDescent="0.3">
      <c r="A41" s="4" t="s">
        <v>1037</v>
      </c>
      <c r="B41" s="12" t="s">
        <v>1038</v>
      </c>
      <c r="C41" s="7" t="s">
        <v>1038</v>
      </c>
      <c r="D41" s="7" t="s">
        <v>204</v>
      </c>
      <c r="E41" s="7" t="s">
        <v>970</v>
      </c>
      <c r="F41" s="29">
        <v>334.36820317417994</v>
      </c>
      <c r="G41" s="1"/>
      <c r="H41" s="1"/>
      <c r="I41" s="1"/>
      <c r="J41" s="1">
        <v>334</v>
      </c>
    </row>
    <row r="42" spans="1:10" x14ac:dyDescent="0.3">
      <c r="A42" s="4" t="s">
        <v>1039</v>
      </c>
      <c r="B42" s="12" t="s">
        <v>1033</v>
      </c>
      <c r="C42" s="7" t="s">
        <v>1033</v>
      </c>
      <c r="D42" s="7" t="s">
        <v>1040</v>
      </c>
      <c r="E42" s="7" t="s">
        <v>962</v>
      </c>
      <c r="F42" s="29">
        <v>2274.9189189189187</v>
      </c>
      <c r="G42" s="1">
        <v>2275</v>
      </c>
      <c r="H42" s="1"/>
      <c r="I42" s="1"/>
      <c r="J42" s="1"/>
    </row>
    <row r="43" spans="1:10" x14ac:dyDescent="0.3">
      <c r="A43" s="4" t="s">
        <v>1041</v>
      </c>
      <c r="B43" s="12" t="s">
        <v>1042</v>
      </c>
      <c r="C43" s="7" t="s">
        <v>1042</v>
      </c>
      <c r="D43" s="7" t="s">
        <v>204</v>
      </c>
      <c r="E43" s="7" t="s">
        <v>962</v>
      </c>
      <c r="F43" s="29">
        <v>323.55653294784508</v>
      </c>
      <c r="G43" s="1">
        <v>324</v>
      </c>
      <c r="H43" s="1"/>
      <c r="I43" s="1"/>
      <c r="J43" s="1"/>
    </row>
    <row r="44" spans="1:10" x14ac:dyDescent="0.3">
      <c r="A44" s="1"/>
      <c r="B44" s="1"/>
      <c r="C44" s="1"/>
      <c r="D44" s="1"/>
      <c r="E44" s="1"/>
      <c r="F44" s="1"/>
      <c r="G44" s="25">
        <f>SUM(G2:G43)</f>
        <v>14375</v>
      </c>
      <c r="H44" s="25">
        <f>SUM(H2:H43)</f>
        <v>14257</v>
      </c>
      <c r="I44" s="25">
        <f>SUM(I2:I43)</f>
        <v>14781</v>
      </c>
      <c r="J44" s="25">
        <f>SUM(J2:J43)</f>
        <v>14611</v>
      </c>
    </row>
  </sheetData>
  <pageMargins left="0.7" right="0.7" top="0.75" bottom="0.75" header="0.3" footer="0.3"/>
  <pageSetup paperSize="9" orientation="portrait" horizontalDpi="200" verticalDpi="200" copies="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1023D9-E42C-4D95-BE39-2FFDF8564AB4}">
  <dimension ref="A1:J48"/>
  <sheetViews>
    <sheetView workbookViewId="0">
      <pane ySplit="1" topLeftCell="A23" activePane="bottomLeft" state="frozen"/>
      <selection pane="bottomLeft" activeCell="J37" sqref="J37"/>
    </sheetView>
  </sheetViews>
  <sheetFormatPr defaultRowHeight="14.4" x14ac:dyDescent="0.3"/>
  <cols>
    <col min="2" max="2" width="14.88671875" bestFit="1" customWidth="1"/>
    <col min="3" max="3" width="22" bestFit="1" customWidth="1"/>
    <col min="4" max="4" width="14.6640625" bestFit="1" customWidth="1"/>
    <col min="5" max="5" width="12.109375" customWidth="1"/>
  </cols>
  <sheetData>
    <row r="1" spans="1:10" ht="28.8" x14ac:dyDescent="0.3">
      <c r="A1" s="27" t="s">
        <v>26</v>
      </c>
      <c r="B1" s="27" t="s">
        <v>28</v>
      </c>
      <c r="C1" s="27" t="s">
        <v>642</v>
      </c>
      <c r="D1" s="27" t="s">
        <v>29</v>
      </c>
      <c r="E1" s="27" t="s">
        <v>30</v>
      </c>
      <c r="F1" s="23" t="s">
        <v>1043</v>
      </c>
      <c r="G1" s="23" t="s">
        <v>1044</v>
      </c>
      <c r="H1" s="23" t="s">
        <v>1045</v>
      </c>
      <c r="I1" s="23" t="s">
        <v>1046</v>
      </c>
      <c r="J1" s="23" t="s">
        <v>1047</v>
      </c>
    </row>
    <row r="2" spans="1:10" x14ac:dyDescent="0.3">
      <c r="A2" s="4" t="s">
        <v>199</v>
      </c>
      <c r="B2" s="7" t="s">
        <v>1048</v>
      </c>
      <c r="C2" s="7" t="s">
        <v>204</v>
      </c>
      <c r="D2" s="7" t="s">
        <v>1044</v>
      </c>
      <c r="E2" s="19">
        <v>137.55589741919331</v>
      </c>
      <c r="F2" s="1">
        <v>138</v>
      </c>
      <c r="G2" s="1"/>
      <c r="H2" s="1"/>
      <c r="I2" s="1"/>
      <c r="J2" s="1"/>
    </row>
    <row r="3" spans="1:10" x14ac:dyDescent="0.3">
      <c r="A3" s="4" t="s">
        <v>202</v>
      </c>
      <c r="B3" s="7" t="s">
        <v>1049</v>
      </c>
      <c r="C3" s="7" t="s">
        <v>1050</v>
      </c>
      <c r="D3" s="7" t="s">
        <v>1044</v>
      </c>
      <c r="E3" s="19">
        <v>1662.9178376038394</v>
      </c>
      <c r="F3" s="1">
        <v>1663</v>
      </c>
      <c r="G3" s="1"/>
      <c r="H3" s="1"/>
      <c r="I3" s="1"/>
      <c r="J3" s="1"/>
    </row>
    <row r="4" spans="1:10" x14ac:dyDescent="0.3">
      <c r="A4" s="4" t="s">
        <v>205</v>
      </c>
      <c r="B4" s="7" t="s">
        <v>1049</v>
      </c>
      <c r="C4" s="7" t="s">
        <v>1051</v>
      </c>
      <c r="D4" s="7" t="s">
        <v>1044</v>
      </c>
      <c r="E4" s="19">
        <v>1462.7078288460093</v>
      </c>
      <c r="F4" s="1">
        <v>1463</v>
      </c>
      <c r="G4" s="1"/>
      <c r="H4" s="1"/>
      <c r="I4" s="1"/>
      <c r="J4" s="1"/>
    </row>
    <row r="5" spans="1:10" x14ac:dyDescent="0.3">
      <c r="A5" s="4" t="s">
        <v>207</v>
      </c>
      <c r="B5" s="7" t="s">
        <v>1049</v>
      </c>
      <c r="C5" s="7" t="s">
        <v>1052</v>
      </c>
      <c r="D5" s="7" t="s">
        <v>1044</v>
      </c>
      <c r="E5" s="19">
        <v>1981.8666666666666</v>
      </c>
      <c r="F5" s="1">
        <v>1982</v>
      </c>
      <c r="G5" s="1"/>
      <c r="H5" s="1"/>
      <c r="I5" s="1"/>
      <c r="J5" s="1"/>
    </row>
    <row r="6" spans="1:10" x14ac:dyDescent="0.3">
      <c r="A6" s="4" t="s">
        <v>209</v>
      </c>
      <c r="B6" s="7" t="s">
        <v>1053</v>
      </c>
      <c r="C6" s="7" t="s">
        <v>1054</v>
      </c>
      <c r="D6" s="7" t="s">
        <v>1044</v>
      </c>
      <c r="E6" s="19">
        <v>834.78830357015408</v>
      </c>
      <c r="F6" s="1">
        <v>835</v>
      </c>
      <c r="G6" s="1"/>
      <c r="H6" s="1"/>
      <c r="I6" s="1"/>
      <c r="J6" s="1"/>
    </row>
    <row r="7" spans="1:10" x14ac:dyDescent="0.3">
      <c r="A7" s="4" t="s">
        <v>40</v>
      </c>
      <c r="B7" s="7" t="s">
        <v>1053</v>
      </c>
      <c r="C7" s="7" t="s">
        <v>1053</v>
      </c>
      <c r="D7" s="7" t="s">
        <v>1044</v>
      </c>
      <c r="E7" s="19">
        <v>528.51703785771724</v>
      </c>
      <c r="F7" s="1">
        <v>529</v>
      </c>
      <c r="G7" s="1"/>
      <c r="H7" s="1"/>
      <c r="I7" s="1"/>
      <c r="J7" s="1"/>
    </row>
    <row r="8" spans="1:10" x14ac:dyDescent="0.3">
      <c r="A8" s="4" t="s">
        <v>45</v>
      </c>
      <c r="B8" s="7" t="s">
        <v>1055</v>
      </c>
      <c r="C8" s="7" t="s">
        <v>204</v>
      </c>
      <c r="D8" s="7" t="s">
        <v>1044</v>
      </c>
      <c r="E8" s="19">
        <v>111.65641707856638</v>
      </c>
      <c r="F8" s="1">
        <v>112</v>
      </c>
      <c r="G8" s="1"/>
      <c r="H8" s="1"/>
      <c r="I8" s="1"/>
      <c r="J8" s="1"/>
    </row>
    <row r="9" spans="1:10" x14ac:dyDescent="0.3">
      <c r="A9" s="4" t="s">
        <v>47</v>
      </c>
      <c r="B9" s="7" t="s">
        <v>20</v>
      </c>
      <c r="C9" s="7" t="s">
        <v>1044</v>
      </c>
      <c r="D9" s="7" t="s">
        <v>1044</v>
      </c>
      <c r="E9" s="19">
        <v>1393.3896500315586</v>
      </c>
      <c r="F9" s="1">
        <v>1393</v>
      </c>
      <c r="G9" s="1"/>
      <c r="H9" s="1"/>
      <c r="I9" s="1"/>
      <c r="J9" s="1"/>
    </row>
    <row r="10" spans="1:10" x14ac:dyDescent="0.3">
      <c r="A10" s="4" t="s">
        <v>49</v>
      </c>
      <c r="B10" s="7" t="s">
        <v>20</v>
      </c>
      <c r="C10" s="7" t="s">
        <v>1044</v>
      </c>
      <c r="D10" s="7" t="s">
        <v>1044</v>
      </c>
      <c r="E10" s="19">
        <v>1187.8461538461538</v>
      </c>
      <c r="F10" s="1">
        <v>1188</v>
      </c>
      <c r="G10" s="1"/>
      <c r="H10" s="1"/>
      <c r="I10" s="1"/>
      <c r="J10" s="1"/>
    </row>
    <row r="11" spans="1:10" x14ac:dyDescent="0.3">
      <c r="A11" s="4" t="s">
        <v>51</v>
      </c>
      <c r="B11" s="7" t="s">
        <v>20</v>
      </c>
      <c r="C11" s="7" t="s">
        <v>1044</v>
      </c>
      <c r="D11" s="7" t="s">
        <v>1044</v>
      </c>
      <c r="E11" s="19">
        <v>2031.3935376967688</v>
      </c>
      <c r="F11" s="1"/>
      <c r="G11" s="1">
        <v>2031</v>
      </c>
      <c r="H11" s="1"/>
      <c r="I11" s="1"/>
      <c r="J11" s="1"/>
    </row>
    <row r="12" spans="1:10" x14ac:dyDescent="0.3">
      <c r="A12" s="4" t="s">
        <v>102</v>
      </c>
      <c r="B12" s="7" t="s">
        <v>1056</v>
      </c>
      <c r="C12" s="7" t="s">
        <v>204</v>
      </c>
      <c r="D12" s="7" t="s">
        <v>1045</v>
      </c>
      <c r="E12" s="19">
        <v>1303.1004460119257</v>
      </c>
      <c r="F12" s="1">
        <v>1303</v>
      </c>
      <c r="G12" s="1"/>
      <c r="H12" s="1"/>
      <c r="I12" s="1"/>
      <c r="J12" s="1"/>
    </row>
    <row r="13" spans="1:10" x14ac:dyDescent="0.3">
      <c r="A13" s="4" t="s">
        <v>104</v>
      </c>
      <c r="B13" s="7" t="s">
        <v>1057</v>
      </c>
      <c r="C13" s="7" t="s">
        <v>204</v>
      </c>
      <c r="D13" s="7" t="s">
        <v>1045</v>
      </c>
      <c r="E13" s="19">
        <v>198.80581651228772</v>
      </c>
      <c r="F13" s="1">
        <v>199</v>
      </c>
      <c r="G13" s="1"/>
      <c r="H13" s="1"/>
      <c r="I13" s="1"/>
      <c r="J13" s="1"/>
    </row>
    <row r="14" spans="1:10" x14ac:dyDescent="0.3">
      <c r="A14" s="4" t="s">
        <v>106</v>
      </c>
      <c r="B14" s="7" t="s">
        <v>1058</v>
      </c>
      <c r="C14" s="7" t="s">
        <v>204</v>
      </c>
      <c r="D14" s="7" t="s">
        <v>1045</v>
      </c>
      <c r="E14" s="19">
        <v>547.08443537104029</v>
      </c>
      <c r="F14" s="1">
        <v>547</v>
      </c>
      <c r="G14" s="1"/>
      <c r="H14" s="1"/>
      <c r="I14" s="1"/>
      <c r="J14" s="1"/>
    </row>
    <row r="15" spans="1:10" x14ac:dyDescent="0.3">
      <c r="A15" s="4" t="s">
        <v>108</v>
      </c>
      <c r="B15" s="7" t="s">
        <v>20</v>
      </c>
      <c r="C15" s="7" t="s">
        <v>1045</v>
      </c>
      <c r="D15" s="7" t="s">
        <v>1044</v>
      </c>
      <c r="E15" s="19">
        <v>1297.1140939597315</v>
      </c>
      <c r="F15" s="1">
        <v>1297</v>
      </c>
      <c r="G15" s="1"/>
      <c r="H15" s="1"/>
      <c r="I15" s="1"/>
      <c r="J15" s="1"/>
    </row>
    <row r="16" spans="1:10" x14ac:dyDescent="0.3">
      <c r="A16" s="4" t="s">
        <v>110</v>
      </c>
      <c r="B16" s="7" t="s">
        <v>20</v>
      </c>
      <c r="C16" s="7" t="s">
        <v>1045</v>
      </c>
      <c r="D16" s="7" t="s">
        <v>1044</v>
      </c>
      <c r="E16" s="19">
        <v>1178.5021019278076</v>
      </c>
      <c r="F16" s="1"/>
      <c r="G16" s="1">
        <v>1179</v>
      </c>
      <c r="H16" s="1"/>
      <c r="I16" s="1"/>
      <c r="J16" s="1"/>
    </row>
    <row r="17" spans="1:10" x14ac:dyDescent="0.3">
      <c r="A17" s="4" t="s">
        <v>112</v>
      </c>
      <c r="B17" s="7" t="s">
        <v>20</v>
      </c>
      <c r="C17" s="7" t="s">
        <v>1045</v>
      </c>
      <c r="D17" s="7" t="s">
        <v>1044</v>
      </c>
      <c r="E17" s="19">
        <v>1713.013856812933</v>
      </c>
      <c r="F17" s="1"/>
      <c r="G17" s="1">
        <v>1713</v>
      </c>
      <c r="H17" s="1"/>
      <c r="I17" s="1"/>
      <c r="J17" s="1"/>
    </row>
    <row r="18" spans="1:10" x14ac:dyDescent="0.3">
      <c r="A18" s="4" t="s">
        <v>122</v>
      </c>
      <c r="B18" s="7" t="s">
        <v>1059</v>
      </c>
      <c r="C18" s="7" t="s">
        <v>1059</v>
      </c>
      <c r="D18" s="7" t="s">
        <v>1045</v>
      </c>
      <c r="E18" s="19">
        <v>1185.8370631669577</v>
      </c>
      <c r="F18" s="1">
        <v>1186</v>
      </c>
      <c r="G18" s="1"/>
      <c r="H18" s="1"/>
      <c r="I18" s="1"/>
      <c r="J18" s="1"/>
    </row>
    <row r="19" spans="1:10" x14ac:dyDescent="0.3">
      <c r="A19" s="4" t="s">
        <v>124</v>
      </c>
      <c r="B19" s="7" t="s">
        <v>1059</v>
      </c>
      <c r="C19" s="7" t="s">
        <v>1059</v>
      </c>
      <c r="D19" s="7" t="s">
        <v>1045</v>
      </c>
      <c r="E19" s="19">
        <v>591.86797807415689</v>
      </c>
      <c r="F19" s="1">
        <v>592</v>
      </c>
      <c r="G19" s="1"/>
      <c r="H19" s="1"/>
      <c r="I19" s="1"/>
      <c r="J19" s="1"/>
    </row>
    <row r="20" spans="1:10" x14ac:dyDescent="0.3">
      <c r="A20" s="4" t="s">
        <v>126</v>
      </c>
      <c r="B20" s="7" t="s">
        <v>1060</v>
      </c>
      <c r="C20" s="7" t="s">
        <v>1061</v>
      </c>
      <c r="D20" s="7" t="s">
        <v>1062</v>
      </c>
      <c r="E20" s="19">
        <v>1581.0248902088993</v>
      </c>
      <c r="F20" s="1"/>
      <c r="G20" s="1"/>
      <c r="H20" s="1">
        <v>1581</v>
      </c>
      <c r="I20" s="1"/>
      <c r="J20" s="1"/>
    </row>
    <row r="21" spans="1:10" x14ac:dyDescent="0.3">
      <c r="A21" s="4" t="s">
        <v>128</v>
      </c>
      <c r="B21" s="7" t="s">
        <v>1059</v>
      </c>
      <c r="C21" s="7" t="s">
        <v>1063</v>
      </c>
      <c r="D21" s="7" t="s">
        <v>1062</v>
      </c>
      <c r="E21" s="19">
        <v>1151.3614190687363</v>
      </c>
      <c r="F21" s="1"/>
      <c r="G21" s="1"/>
      <c r="H21" s="1">
        <v>1151</v>
      </c>
      <c r="I21" s="1"/>
      <c r="J21" s="1"/>
    </row>
    <row r="22" spans="1:10" x14ac:dyDescent="0.3">
      <c r="A22" s="4" t="s">
        <v>130</v>
      </c>
      <c r="B22" s="7" t="s">
        <v>1060</v>
      </c>
      <c r="C22" s="7" t="s">
        <v>1061</v>
      </c>
      <c r="D22" s="7" t="s">
        <v>1062</v>
      </c>
      <c r="E22" s="19">
        <v>1285.2</v>
      </c>
      <c r="F22" s="1"/>
      <c r="G22" s="1"/>
      <c r="H22" s="1">
        <v>1285</v>
      </c>
      <c r="I22" s="1"/>
      <c r="J22" s="1"/>
    </row>
    <row r="23" spans="1:10" x14ac:dyDescent="0.3">
      <c r="A23" s="4" t="s">
        <v>373</v>
      </c>
      <c r="B23" s="7" t="s">
        <v>1064</v>
      </c>
      <c r="C23" s="7" t="s">
        <v>1065</v>
      </c>
      <c r="D23" s="7" t="s">
        <v>1045</v>
      </c>
      <c r="E23" s="19">
        <v>1080.138493670152</v>
      </c>
      <c r="F23" s="1"/>
      <c r="G23" s="1">
        <v>1080</v>
      </c>
      <c r="H23" s="1"/>
      <c r="I23" s="1"/>
      <c r="J23" s="1"/>
    </row>
    <row r="24" spans="1:10" x14ac:dyDescent="0.3">
      <c r="A24" s="4" t="s">
        <v>936</v>
      </c>
      <c r="B24" s="7" t="s">
        <v>1059</v>
      </c>
      <c r="C24" s="7" t="s">
        <v>1066</v>
      </c>
      <c r="D24" s="7" t="s">
        <v>1045</v>
      </c>
      <c r="E24" s="19">
        <v>289.11753245489672</v>
      </c>
      <c r="F24" s="1"/>
      <c r="G24" s="1">
        <v>289</v>
      </c>
      <c r="H24" s="1"/>
      <c r="I24" s="1"/>
      <c r="J24" s="1"/>
    </row>
    <row r="25" spans="1:10" x14ac:dyDescent="0.3">
      <c r="A25" s="4" t="s">
        <v>1067</v>
      </c>
      <c r="B25" s="7" t="s">
        <v>1064</v>
      </c>
      <c r="C25" s="7" t="s">
        <v>1065</v>
      </c>
      <c r="D25" s="7" t="s">
        <v>1045</v>
      </c>
      <c r="E25" s="19">
        <v>1217.7101990120843</v>
      </c>
      <c r="F25" s="1"/>
      <c r="G25" s="1">
        <v>1218</v>
      </c>
      <c r="H25" s="1"/>
      <c r="I25" s="1"/>
      <c r="J25" s="1"/>
    </row>
    <row r="26" spans="1:10" x14ac:dyDescent="0.3">
      <c r="A26" s="4" t="s">
        <v>1068</v>
      </c>
      <c r="B26" s="7" t="s">
        <v>1064</v>
      </c>
      <c r="C26" s="7" t="s">
        <v>1065</v>
      </c>
      <c r="D26" s="7" t="s">
        <v>1045</v>
      </c>
      <c r="E26" s="19">
        <v>2472.4662937339058</v>
      </c>
      <c r="F26" s="1"/>
      <c r="G26" s="1">
        <v>2472</v>
      </c>
      <c r="H26" s="1"/>
      <c r="I26" s="1"/>
      <c r="J26" s="1"/>
    </row>
    <row r="27" spans="1:10" x14ac:dyDescent="0.3">
      <c r="A27" s="4" t="s">
        <v>375</v>
      </c>
      <c r="B27" s="7" t="s">
        <v>1064</v>
      </c>
      <c r="C27" s="7" t="s">
        <v>1069</v>
      </c>
      <c r="D27" s="7" t="s">
        <v>1045</v>
      </c>
      <c r="E27" s="19">
        <v>1439.9525234593302</v>
      </c>
      <c r="F27" s="1"/>
      <c r="G27" s="1">
        <v>1140</v>
      </c>
      <c r="H27" s="1"/>
      <c r="I27" s="1"/>
      <c r="J27" s="1"/>
    </row>
    <row r="28" spans="1:10" x14ac:dyDescent="0.3">
      <c r="A28" s="4" t="s">
        <v>377</v>
      </c>
      <c r="B28" s="7" t="s">
        <v>1064</v>
      </c>
      <c r="C28" s="7" t="s">
        <v>1069</v>
      </c>
      <c r="D28" s="7" t="s">
        <v>1045</v>
      </c>
      <c r="E28" s="19">
        <v>3695.5543652919123</v>
      </c>
      <c r="F28" s="1"/>
      <c r="G28" s="1">
        <v>3696</v>
      </c>
      <c r="H28" s="1"/>
      <c r="I28" s="1"/>
      <c r="J28" s="1"/>
    </row>
    <row r="29" spans="1:10" x14ac:dyDescent="0.3">
      <c r="A29" s="4" t="s">
        <v>379</v>
      </c>
      <c r="B29" s="7" t="s">
        <v>1060</v>
      </c>
      <c r="C29" s="7" t="s">
        <v>1070</v>
      </c>
      <c r="D29" s="7" t="s">
        <v>1062</v>
      </c>
      <c r="E29" s="19">
        <v>3528.8264966749334</v>
      </c>
      <c r="F29" s="1"/>
      <c r="G29" s="1"/>
      <c r="H29" s="1">
        <v>3529</v>
      </c>
      <c r="I29" s="1"/>
      <c r="J29" s="1"/>
    </row>
    <row r="30" spans="1:10" x14ac:dyDescent="0.3">
      <c r="A30" s="4" t="s">
        <v>381</v>
      </c>
      <c r="B30" s="7" t="s">
        <v>1060</v>
      </c>
      <c r="C30" s="7" t="s">
        <v>1070</v>
      </c>
      <c r="D30" s="7" t="s">
        <v>1062</v>
      </c>
      <c r="E30" s="19">
        <v>1879.8539325842696</v>
      </c>
      <c r="F30" s="1"/>
      <c r="G30" s="1"/>
      <c r="H30" s="1">
        <v>1880</v>
      </c>
      <c r="I30" s="1"/>
      <c r="J30" s="1"/>
    </row>
    <row r="31" spans="1:10" x14ac:dyDescent="0.3">
      <c r="A31" s="4" t="s">
        <v>383</v>
      </c>
      <c r="B31" s="7" t="s">
        <v>1071</v>
      </c>
      <c r="C31" s="7" t="s">
        <v>913</v>
      </c>
      <c r="D31" s="7" t="s">
        <v>1062</v>
      </c>
      <c r="E31" s="19">
        <v>3205.3265421618562</v>
      </c>
      <c r="F31" s="1"/>
      <c r="G31" s="1"/>
      <c r="H31" s="1">
        <v>3205</v>
      </c>
      <c r="I31" s="1"/>
      <c r="J31" s="1"/>
    </row>
    <row r="32" spans="1:10" x14ac:dyDescent="0.3">
      <c r="A32" s="4" t="s">
        <v>385</v>
      </c>
      <c r="B32" s="7" t="s">
        <v>1071</v>
      </c>
      <c r="C32" s="7" t="s">
        <v>1072</v>
      </c>
      <c r="D32" s="7" t="s">
        <v>1062</v>
      </c>
      <c r="E32" s="19">
        <v>277.90993193328336</v>
      </c>
      <c r="F32" s="1"/>
      <c r="G32" s="1"/>
      <c r="H32" s="1">
        <v>278</v>
      </c>
      <c r="I32" s="1"/>
      <c r="J32" s="1"/>
    </row>
    <row r="33" spans="1:10" x14ac:dyDescent="0.3">
      <c r="A33" s="4" t="s">
        <v>1073</v>
      </c>
      <c r="B33" s="7" t="s">
        <v>1071</v>
      </c>
      <c r="C33" s="7" t="s">
        <v>1072</v>
      </c>
      <c r="D33" s="7" t="s">
        <v>1062</v>
      </c>
      <c r="E33" s="19">
        <v>2298.9171091688427</v>
      </c>
      <c r="F33" s="1"/>
      <c r="G33" s="1"/>
      <c r="H33" s="1">
        <v>2299</v>
      </c>
      <c r="I33" s="1"/>
      <c r="J33" s="1"/>
    </row>
    <row r="34" spans="1:10" x14ac:dyDescent="0.3">
      <c r="A34" s="4" t="s">
        <v>399</v>
      </c>
      <c r="B34" s="7" t="s">
        <v>1074</v>
      </c>
      <c r="C34" s="7" t="s">
        <v>1075</v>
      </c>
      <c r="D34" s="7" t="s">
        <v>1076</v>
      </c>
      <c r="E34" s="19">
        <v>2940.1331103678931</v>
      </c>
      <c r="F34" s="1"/>
      <c r="G34" s="1"/>
      <c r="H34" s="1"/>
      <c r="I34" s="1">
        <v>2940</v>
      </c>
      <c r="J34" s="1"/>
    </row>
    <row r="35" spans="1:10" x14ac:dyDescent="0.3">
      <c r="A35" s="4" t="s">
        <v>402</v>
      </c>
      <c r="B35" s="7" t="s">
        <v>1077</v>
      </c>
      <c r="C35" s="7" t="s">
        <v>204</v>
      </c>
      <c r="D35" s="7" t="s">
        <v>1076</v>
      </c>
      <c r="E35" s="19">
        <v>1923.800269905533</v>
      </c>
      <c r="F35" s="1"/>
      <c r="G35" s="1"/>
      <c r="H35" s="1"/>
      <c r="I35" s="1">
        <v>1924</v>
      </c>
      <c r="J35" s="1"/>
    </row>
    <row r="36" spans="1:10" x14ac:dyDescent="0.3">
      <c r="A36" s="4" t="s">
        <v>404</v>
      </c>
      <c r="B36" s="7" t="s">
        <v>1074</v>
      </c>
      <c r="C36" s="7" t="s">
        <v>1078</v>
      </c>
      <c r="D36" s="7" t="s">
        <v>1047</v>
      </c>
      <c r="E36" s="19">
        <v>1358.8244047619048</v>
      </c>
      <c r="F36" s="1"/>
      <c r="G36" s="1"/>
      <c r="H36" s="1"/>
      <c r="I36" s="1">
        <v>1359</v>
      </c>
      <c r="J36" s="1"/>
    </row>
    <row r="37" spans="1:10" x14ac:dyDescent="0.3">
      <c r="A37" s="4" t="s">
        <v>390</v>
      </c>
      <c r="B37" s="7" t="s">
        <v>1074</v>
      </c>
      <c r="C37" s="7" t="s">
        <v>1079</v>
      </c>
      <c r="D37" s="7" t="s">
        <v>1076</v>
      </c>
      <c r="E37" s="19">
        <v>2220.833142461966</v>
      </c>
      <c r="F37" s="1"/>
      <c r="G37" s="1"/>
      <c r="H37" s="1"/>
      <c r="I37" s="1"/>
      <c r="J37" s="1">
        <v>2221</v>
      </c>
    </row>
    <row r="38" spans="1:10" x14ac:dyDescent="0.3">
      <c r="A38" s="4" t="s">
        <v>392</v>
      </c>
      <c r="B38" s="7" t="s">
        <v>1074</v>
      </c>
      <c r="C38" s="7" t="s">
        <v>1079</v>
      </c>
      <c r="D38" s="7" t="s">
        <v>1076</v>
      </c>
      <c r="E38" s="19">
        <v>1810.2632003216024</v>
      </c>
      <c r="F38" s="1"/>
      <c r="G38" s="1"/>
      <c r="H38" s="1"/>
      <c r="I38" s="1"/>
      <c r="J38" s="1">
        <v>1810</v>
      </c>
    </row>
    <row r="39" spans="1:10" x14ac:dyDescent="0.3">
      <c r="A39" s="4" t="s">
        <v>950</v>
      </c>
      <c r="B39" s="7" t="s">
        <v>1074</v>
      </c>
      <c r="C39" s="7" t="s">
        <v>1080</v>
      </c>
      <c r="D39" s="7" t="s">
        <v>1047</v>
      </c>
      <c r="E39" s="19">
        <v>1463.7594594594595</v>
      </c>
      <c r="F39" s="1"/>
      <c r="G39" s="1"/>
      <c r="H39" s="1"/>
      <c r="I39" s="1"/>
      <c r="J39" s="1">
        <v>1464</v>
      </c>
    </row>
    <row r="40" spans="1:10" x14ac:dyDescent="0.3">
      <c r="A40" s="4" t="s">
        <v>394</v>
      </c>
      <c r="B40" s="7" t="s">
        <v>1074</v>
      </c>
      <c r="C40" s="7" t="s">
        <v>1081</v>
      </c>
      <c r="D40" s="7" t="s">
        <v>1047</v>
      </c>
      <c r="E40" s="19">
        <v>2437.5109091641211</v>
      </c>
      <c r="F40" s="1"/>
      <c r="G40" s="1"/>
      <c r="H40" s="1"/>
      <c r="I40" s="1">
        <v>2438</v>
      </c>
      <c r="J40" s="1"/>
    </row>
    <row r="41" spans="1:10" x14ac:dyDescent="0.3">
      <c r="A41" s="4" t="s">
        <v>1082</v>
      </c>
      <c r="B41" s="7" t="s">
        <v>1074</v>
      </c>
      <c r="C41" s="7" t="s">
        <v>1081</v>
      </c>
      <c r="D41" s="7" t="s">
        <v>1047</v>
      </c>
      <c r="E41" s="19">
        <v>970.23546730046507</v>
      </c>
      <c r="F41" s="1"/>
      <c r="G41" s="1"/>
      <c r="H41" s="1"/>
      <c r="I41" s="1">
        <v>970</v>
      </c>
      <c r="J41" s="1"/>
    </row>
    <row r="42" spans="1:10" x14ac:dyDescent="0.3">
      <c r="A42" s="4" t="s">
        <v>1083</v>
      </c>
      <c r="B42" s="7" t="s">
        <v>1074</v>
      </c>
      <c r="C42" s="7" t="s">
        <v>1081</v>
      </c>
      <c r="D42" s="7" t="s">
        <v>1047</v>
      </c>
      <c r="E42" s="19">
        <v>1840.5649717514125</v>
      </c>
      <c r="F42" s="1"/>
      <c r="G42" s="1"/>
      <c r="H42" s="1"/>
      <c r="I42" s="1">
        <v>1841</v>
      </c>
      <c r="J42" s="1"/>
    </row>
    <row r="43" spans="1:10" x14ac:dyDescent="0.3">
      <c r="A43" s="4" t="s">
        <v>411</v>
      </c>
      <c r="B43" s="7" t="s">
        <v>1074</v>
      </c>
      <c r="C43" s="7" t="s">
        <v>1084</v>
      </c>
      <c r="D43" s="7" t="s">
        <v>1076</v>
      </c>
      <c r="E43" s="19">
        <v>3143.0700064226075</v>
      </c>
      <c r="F43" s="1"/>
      <c r="G43" s="1"/>
      <c r="H43" s="1"/>
      <c r="I43" s="1"/>
      <c r="J43" s="1">
        <v>3143</v>
      </c>
    </row>
    <row r="44" spans="1:10" x14ac:dyDescent="0.3">
      <c r="A44" s="4" t="s">
        <v>413</v>
      </c>
      <c r="B44" s="7" t="s">
        <v>1074</v>
      </c>
      <c r="C44" s="7" t="s">
        <v>1084</v>
      </c>
      <c r="D44" s="7" t="s">
        <v>1076</v>
      </c>
      <c r="E44" s="19">
        <v>2689.8506680230876</v>
      </c>
      <c r="F44" s="1"/>
      <c r="G44" s="1"/>
      <c r="H44" s="1"/>
      <c r="I44" s="1"/>
      <c r="J44" s="1">
        <v>2690</v>
      </c>
    </row>
    <row r="45" spans="1:10" x14ac:dyDescent="0.3">
      <c r="A45" s="4" t="s">
        <v>417</v>
      </c>
      <c r="B45" s="7" t="s">
        <v>1074</v>
      </c>
      <c r="C45" s="7" t="s">
        <v>1085</v>
      </c>
      <c r="D45" s="7" t="s">
        <v>1047</v>
      </c>
      <c r="E45" s="19">
        <v>1859.2675673039107</v>
      </c>
      <c r="F45" s="1"/>
      <c r="G45" s="1"/>
      <c r="H45" s="1"/>
      <c r="I45" s="1">
        <v>975</v>
      </c>
      <c r="J45" s="1">
        <v>884</v>
      </c>
    </row>
    <row r="46" spans="1:10" x14ac:dyDescent="0.3">
      <c r="A46" s="4" t="s">
        <v>421</v>
      </c>
      <c r="B46" s="7" t="s">
        <v>1074</v>
      </c>
      <c r="C46" s="7" t="s">
        <v>1085</v>
      </c>
      <c r="D46" s="7" t="s">
        <v>1047</v>
      </c>
      <c r="E46" s="19">
        <v>1549.866064713719</v>
      </c>
      <c r="F46" s="1"/>
      <c r="G46" s="1"/>
      <c r="H46" s="1"/>
      <c r="I46" s="1">
        <v>1550</v>
      </c>
      <c r="J46" s="1"/>
    </row>
    <row r="47" spans="1:10" x14ac:dyDescent="0.3">
      <c r="A47" s="4" t="s">
        <v>423</v>
      </c>
      <c r="B47" s="7" t="s">
        <v>1074</v>
      </c>
      <c r="C47" s="7" t="s">
        <v>1085</v>
      </c>
      <c r="D47" s="7" t="s">
        <v>1047</v>
      </c>
      <c r="E47" s="19">
        <v>1919.4760012144991</v>
      </c>
      <c r="F47" s="1"/>
      <c r="G47" s="1"/>
      <c r="H47" s="1"/>
      <c r="I47" s="1"/>
      <c r="J47" s="1">
        <v>1919</v>
      </c>
    </row>
    <row r="48" spans="1:10" x14ac:dyDescent="0.3">
      <c r="A48" s="1"/>
      <c r="B48" s="1"/>
      <c r="C48" s="1"/>
      <c r="D48" s="1"/>
      <c r="E48" s="1"/>
      <c r="F48" s="25">
        <f>SUM(F2:F47)</f>
        <v>14427</v>
      </c>
      <c r="G48" s="25">
        <f>SUM(G2:G47)</f>
        <v>14818</v>
      </c>
      <c r="H48" s="25">
        <f>SUM(H2:H47)</f>
        <v>15208</v>
      </c>
      <c r="I48" s="25">
        <f>SUM(I2:I47)</f>
        <v>13997</v>
      </c>
      <c r="J48" s="25">
        <f>SUM(J2:J47)</f>
        <v>14131</v>
      </c>
    </row>
  </sheetData>
  <pageMargins left="0.7" right="0.7" top="0.75" bottom="0.75" header="0.3" footer="0.3"/>
  <pageSetup paperSize="9" orientation="portrait" horizontalDpi="200" verticalDpi="200" copies="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21F0D8-00B7-4FF6-B7B6-6279D56547BB}">
  <dimension ref="A1:V78"/>
  <sheetViews>
    <sheetView zoomScaleNormal="100" workbookViewId="0">
      <pane ySplit="1" topLeftCell="A65" activePane="bottomLeft" state="frozen"/>
      <selection activeCell="C1" sqref="C1"/>
      <selection pane="bottomLeft" activeCell="G15" sqref="G15"/>
    </sheetView>
  </sheetViews>
  <sheetFormatPr defaultRowHeight="14.4" x14ac:dyDescent="0.3"/>
  <cols>
    <col min="2" max="2" width="20.44140625" bestFit="1" customWidth="1"/>
    <col min="3" max="3" width="51.44140625" bestFit="1" customWidth="1"/>
    <col min="4" max="4" width="19.109375" bestFit="1" customWidth="1"/>
    <col min="5" max="5" width="10.5546875" customWidth="1"/>
    <col min="8" max="8" width="7.5546875" bestFit="1" customWidth="1"/>
    <col min="9" max="9" width="8.5546875" bestFit="1" customWidth="1"/>
  </cols>
  <sheetData>
    <row r="1" spans="1:22" ht="43.2" x14ac:dyDescent="0.3">
      <c r="A1" s="27" t="s">
        <v>26</v>
      </c>
      <c r="B1" s="27" t="s">
        <v>27</v>
      </c>
      <c r="C1" s="27" t="s">
        <v>28</v>
      </c>
      <c r="D1" s="27" t="s">
        <v>29</v>
      </c>
      <c r="E1" s="27" t="s">
        <v>30</v>
      </c>
      <c r="F1" s="27" t="s">
        <v>1086</v>
      </c>
      <c r="G1" s="27" t="s">
        <v>1087</v>
      </c>
      <c r="H1" s="27" t="s">
        <v>1088</v>
      </c>
      <c r="I1" s="27" t="s">
        <v>1089</v>
      </c>
      <c r="J1" s="27" t="s">
        <v>1090</v>
      </c>
      <c r="K1" s="27" t="s">
        <v>1091</v>
      </c>
      <c r="L1" s="27" t="s">
        <v>1092</v>
      </c>
      <c r="M1" s="27" t="s">
        <v>1093</v>
      </c>
    </row>
    <row r="2" spans="1:22" x14ac:dyDescent="0.3">
      <c r="A2" s="47" t="s">
        <v>199</v>
      </c>
      <c r="B2" s="48" t="s">
        <v>204</v>
      </c>
      <c r="C2" s="48" t="s">
        <v>204</v>
      </c>
      <c r="D2" s="48" t="s">
        <v>1086</v>
      </c>
      <c r="E2" s="58">
        <v>2450.0090902766401</v>
      </c>
      <c r="F2" s="57">
        <v>1255</v>
      </c>
      <c r="G2" s="57"/>
      <c r="H2" s="57">
        <v>1195</v>
      </c>
      <c r="I2" s="1"/>
      <c r="J2" s="1"/>
      <c r="K2" s="1"/>
      <c r="L2" s="1"/>
      <c r="M2" s="1"/>
      <c r="N2" s="43"/>
      <c r="O2" s="43"/>
      <c r="P2" s="43"/>
      <c r="Q2" s="43"/>
      <c r="R2" s="43"/>
      <c r="S2" s="43"/>
      <c r="T2" s="43"/>
      <c r="U2" s="43"/>
      <c r="V2" s="43"/>
    </row>
    <row r="3" spans="1:22" x14ac:dyDescent="0.3">
      <c r="A3" s="32" t="s">
        <v>202</v>
      </c>
      <c r="B3" s="33" t="s">
        <v>204</v>
      </c>
      <c r="C3" s="33" t="s">
        <v>204</v>
      </c>
      <c r="D3" s="33" t="s">
        <v>1088</v>
      </c>
      <c r="E3" s="29">
        <v>189.26759882231744</v>
      </c>
      <c r="F3" s="1"/>
      <c r="G3" s="1"/>
      <c r="H3" s="1">
        <v>189</v>
      </c>
      <c r="I3" s="1"/>
      <c r="J3" s="1"/>
      <c r="K3" s="1"/>
      <c r="L3" s="1"/>
      <c r="M3" s="1"/>
      <c r="N3" s="43"/>
      <c r="O3" s="43"/>
      <c r="P3" s="43"/>
      <c r="Q3" s="43"/>
      <c r="R3" s="43"/>
      <c r="S3" s="43"/>
      <c r="T3" s="43"/>
      <c r="U3" s="43"/>
      <c r="V3" s="43"/>
    </row>
    <row r="4" spans="1:22" x14ac:dyDescent="0.3">
      <c r="A4" s="32" t="s">
        <v>205</v>
      </c>
      <c r="B4" s="33" t="s">
        <v>204</v>
      </c>
      <c r="C4" s="33" t="s">
        <v>204</v>
      </c>
      <c r="D4" s="33" t="s">
        <v>1088</v>
      </c>
      <c r="E4" s="29">
        <v>1454.1844314142791</v>
      </c>
      <c r="F4" s="1">
        <v>1454</v>
      </c>
      <c r="G4" s="1"/>
      <c r="H4" s="1"/>
      <c r="I4" s="1"/>
      <c r="J4" s="1"/>
      <c r="K4" s="1"/>
      <c r="L4" s="1"/>
      <c r="M4" s="1"/>
      <c r="N4" s="43"/>
      <c r="O4" s="43"/>
      <c r="P4" s="43"/>
      <c r="Q4" s="43"/>
      <c r="R4" s="43"/>
      <c r="S4" s="43"/>
      <c r="T4" s="43"/>
      <c r="U4" s="43"/>
      <c r="V4" s="43"/>
    </row>
    <row r="5" spans="1:22" x14ac:dyDescent="0.3">
      <c r="A5" s="32" t="s">
        <v>207</v>
      </c>
      <c r="B5" s="33" t="s">
        <v>204</v>
      </c>
      <c r="C5" s="33" t="s">
        <v>204</v>
      </c>
      <c r="D5" s="33" t="s">
        <v>1086</v>
      </c>
      <c r="E5" s="29">
        <v>313.37052298209835</v>
      </c>
      <c r="F5" s="1">
        <v>313</v>
      </c>
      <c r="G5" s="1"/>
      <c r="H5" s="1"/>
      <c r="I5" s="1"/>
      <c r="J5" s="1"/>
      <c r="K5" s="1"/>
      <c r="L5" s="1"/>
      <c r="M5" s="1"/>
      <c r="N5" s="43"/>
      <c r="O5" s="43"/>
      <c r="P5" s="43"/>
      <c r="Q5" s="43"/>
      <c r="R5" s="43"/>
      <c r="S5" s="43"/>
      <c r="T5" s="43"/>
      <c r="U5" s="43"/>
      <c r="V5" s="43"/>
    </row>
    <row r="6" spans="1:22" x14ac:dyDescent="0.3">
      <c r="A6" s="32" t="s">
        <v>1094</v>
      </c>
      <c r="B6" s="33" t="s">
        <v>204</v>
      </c>
      <c r="C6" s="33" t="s">
        <v>204</v>
      </c>
      <c r="D6" s="33" t="s">
        <v>1095</v>
      </c>
      <c r="E6" s="29">
        <v>1725</v>
      </c>
      <c r="F6" s="1">
        <v>1725</v>
      </c>
      <c r="G6" s="1"/>
      <c r="H6" s="1"/>
      <c r="I6" s="1"/>
      <c r="J6" s="1"/>
      <c r="K6" s="1"/>
      <c r="L6" s="1"/>
      <c r="M6" s="1"/>
      <c r="N6" s="43"/>
      <c r="O6" s="43"/>
      <c r="P6" s="43"/>
      <c r="Q6" s="43"/>
      <c r="R6" s="43"/>
      <c r="S6" s="43"/>
      <c r="T6" s="43"/>
      <c r="U6" s="43"/>
      <c r="V6" s="43"/>
    </row>
    <row r="7" spans="1:22" x14ac:dyDescent="0.3">
      <c r="A7" s="32" t="s">
        <v>1096</v>
      </c>
      <c r="B7" s="33" t="s">
        <v>204</v>
      </c>
      <c r="C7" s="33" t="s">
        <v>204</v>
      </c>
      <c r="D7" s="33" t="s">
        <v>1095</v>
      </c>
      <c r="E7" s="29">
        <v>3192</v>
      </c>
      <c r="F7" s="1">
        <v>3192</v>
      </c>
      <c r="G7" s="1"/>
      <c r="H7" s="1"/>
      <c r="I7" s="1"/>
      <c r="J7" s="1"/>
      <c r="K7" s="1"/>
      <c r="L7" s="1"/>
      <c r="M7" s="1"/>
      <c r="N7" s="43"/>
      <c r="O7" s="43"/>
      <c r="P7" s="43"/>
      <c r="Q7" s="43"/>
      <c r="R7" s="43"/>
      <c r="S7" s="43"/>
      <c r="T7" s="43"/>
      <c r="U7" s="43"/>
      <c r="V7" s="43"/>
    </row>
    <row r="8" spans="1:22" x14ac:dyDescent="0.3">
      <c r="A8" s="32" t="s">
        <v>211</v>
      </c>
      <c r="B8" s="33" t="s">
        <v>204</v>
      </c>
      <c r="C8" s="33" t="s">
        <v>204</v>
      </c>
      <c r="D8" s="33" t="s">
        <v>1086</v>
      </c>
      <c r="E8" s="29">
        <v>4772.6906729634002</v>
      </c>
      <c r="F8" s="1">
        <v>4773</v>
      </c>
      <c r="G8" s="1"/>
      <c r="H8" s="1"/>
      <c r="I8" s="1"/>
      <c r="J8" s="1"/>
      <c r="K8" s="1"/>
      <c r="L8" s="1"/>
      <c r="M8" s="1"/>
      <c r="N8" s="43"/>
      <c r="O8" s="43"/>
      <c r="P8" s="43"/>
      <c r="Q8" s="43"/>
      <c r="R8" s="43"/>
      <c r="S8" s="43"/>
      <c r="T8" s="43"/>
      <c r="U8" s="43"/>
      <c r="V8" s="43"/>
    </row>
    <row r="9" spans="1:22" x14ac:dyDescent="0.3">
      <c r="A9" s="32" t="s">
        <v>215</v>
      </c>
      <c r="B9" s="33" t="s">
        <v>204</v>
      </c>
      <c r="C9" s="33" t="s">
        <v>204</v>
      </c>
      <c r="D9" s="33" t="s">
        <v>1097</v>
      </c>
      <c r="E9" s="29">
        <v>70.556152323472418</v>
      </c>
      <c r="F9" s="1">
        <v>71</v>
      </c>
      <c r="G9" s="1"/>
      <c r="H9" s="1"/>
      <c r="I9" s="1"/>
      <c r="J9" s="1"/>
      <c r="K9" s="1"/>
      <c r="L9" s="1"/>
      <c r="M9" s="1"/>
      <c r="N9" s="43"/>
      <c r="O9" s="43"/>
      <c r="P9" s="43"/>
      <c r="Q9" s="43"/>
      <c r="R9" s="43"/>
      <c r="S9" s="43"/>
      <c r="T9" s="43"/>
      <c r="U9" s="43"/>
      <c r="V9" s="43"/>
    </row>
    <row r="10" spans="1:22" x14ac:dyDescent="0.3">
      <c r="A10" s="32" t="s">
        <v>217</v>
      </c>
      <c r="B10" s="33" t="s">
        <v>204</v>
      </c>
      <c r="C10" s="33" t="s">
        <v>204</v>
      </c>
      <c r="D10" s="33" t="s">
        <v>1086</v>
      </c>
      <c r="E10" s="29">
        <v>1678.1978609625669</v>
      </c>
      <c r="F10" s="1"/>
      <c r="G10" s="1">
        <v>1678</v>
      </c>
      <c r="H10" s="1"/>
      <c r="I10" s="1"/>
      <c r="J10" s="1"/>
      <c r="K10" s="1"/>
      <c r="L10" s="1"/>
      <c r="M10" s="1"/>
      <c r="N10" s="43"/>
      <c r="O10" s="43"/>
      <c r="P10" s="43"/>
      <c r="Q10" s="43"/>
      <c r="R10" s="43"/>
      <c r="S10" s="43"/>
      <c r="T10" s="43"/>
      <c r="U10" s="43"/>
      <c r="V10" s="43"/>
    </row>
    <row r="11" spans="1:22" x14ac:dyDescent="0.3">
      <c r="A11" s="32" t="s">
        <v>219</v>
      </c>
      <c r="B11" s="33" t="s">
        <v>204</v>
      </c>
      <c r="C11" s="33" t="s">
        <v>204</v>
      </c>
      <c r="D11" s="33" t="s">
        <v>1088</v>
      </c>
      <c r="E11" s="29">
        <v>54.579352341000721</v>
      </c>
      <c r="F11" s="1"/>
      <c r="G11" s="1">
        <v>55</v>
      </c>
      <c r="H11" s="1"/>
      <c r="I11" s="1"/>
      <c r="J11" s="1"/>
      <c r="K11" s="1"/>
      <c r="L11" s="1"/>
      <c r="M11" s="1"/>
      <c r="N11" s="43"/>
      <c r="O11" s="43"/>
      <c r="P11" s="43"/>
      <c r="Q11" s="43"/>
      <c r="R11" s="43"/>
      <c r="S11" s="43"/>
      <c r="T11" s="43"/>
      <c r="U11" s="43"/>
      <c r="V11" s="43"/>
    </row>
    <row r="12" spans="1:22" x14ac:dyDescent="0.3">
      <c r="A12" s="32" t="s">
        <v>221</v>
      </c>
      <c r="B12" s="33" t="s">
        <v>204</v>
      </c>
      <c r="C12" s="33" t="s">
        <v>204</v>
      </c>
      <c r="D12" s="33" t="s">
        <v>1086</v>
      </c>
      <c r="E12" s="29">
        <v>1920.3565670521298</v>
      </c>
      <c r="F12" s="1"/>
      <c r="G12" s="1">
        <v>1920</v>
      </c>
      <c r="H12" s="1"/>
      <c r="I12" s="1"/>
      <c r="J12" s="1"/>
      <c r="K12" s="1"/>
      <c r="L12" s="1"/>
      <c r="M12" s="1"/>
      <c r="N12" s="43"/>
      <c r="O12" s="43"/>
      <c r="P12" s="43"/>
      <c r="Q12" s="43"/>
      <c r="R12" s="43"/>
      <c r="S12" s="43"/>
      <c r="T12" s="43"/>
      <c r="U12" s="43"/>
      <c r="V12" s="43"/>
    </row>
    <row r="13" spans="1:22" x14ac:dyDescent="0.3">
      <c r="A13" s="32" t="s">
        <v>223</v>
      </c>
      <c r="B13" s="33" t="s">
        <v>204</v>
      </c>
      <c r="C13" s="33" t="s">
        <v>204</v>
      </c>
      <c r="D13" s="33" t="s">
        <v>1086</v>
      </c>
      <c r="E13" s="29">
        <v>1923.4785861761793</v>
      </c>
      <c r="F13" s="1"/>
      <c r="G13" s="1"/>
      <c r="H13" s="1">
        <v>1923</v>
      </c>
      <c r="I13" s="1"/>
      <c r="J13" s="1"/>
      <c r="K13" s="1"/>
      <c r="L13" s="1"/>
      <c r="M13" s="1"/>
      <c r="N13" s="43"/>
      <c r="O13" s="43"/>
      <c r="P13" s="43"/>
      <c r="Q13" s="43"/>
      <c r="R13" s="43"/>
      <c r="S13" s="43"/>
      <c r="T13" s="43"/>
      <c r="U13" s="43"/>
      <c r="V13" s="43"/>
    </row>
    <row r="14" spans="1:22" x14ac:dyDescent="0.3">
      <c r="A14" s="32" t="s">
        <v>225</v>
      </c>
      <c r="B14" s="33" t="s">
        <v>204</v>
      </c>
      <c r="C14" s="33" t="s">
        <v>204</v>
      </c>
      <c r="D14" s="33" t="s">
        <v>1097</v>
      </c>
      <c r="E14" s="29">
        <v>1770.5709497206703</v>
      </c>
      <c r="F14" s="1"/>
      <c r="G14" s="1">
        <v>1771</v>
      </c>
      <c r="H14" s="1"/>
      <c r="I14" s="1"/>
      <c r="J14" s="1"/>
      <c r="K14" s="1"/>
      <c r="L14" s="1"/>
      <c r="M14" s="1"/>
      <c r="N14" s="43"/>
      <c r="O14" s="43"/>
      <c r="P14" s="43"/>
      <c r="Q14" s="43"/>
      <c r="R14" s="43"/>
      <c r="S14" s="43"/>
      <c r="T14" s="43"/>
      <c r="U14" s="43"/>
      <c r="V14" s="43"/>
    </row>
    <row r="15" spans="1:22" x14ac:dyDescent="0.3">
      <c r="A15" s="32" t="s">
        <v>227</v>
      </c>
      <c r="B15" s="33" t="s">
        <v>204</v>
      </c>
      <c r="C15" s="33" t="s">
        <v>204</v>
      </c>
      <c r="D15" s="33" t="s">
        <v>1097</v>
      </c>
      <c r="E15" s="29">
        <v>1060.7509516151265</v>
      </c>
      <c r="F15" s="1"/>
      <c r="G15" s="1">
        <v>1061</v>
      </c>
      <c r="H15" s="1"/>
      <c r="I15" s="1"/>
      <c r="J15" s="1"/>
      <c r="K15" s="1"/>
      <c r="L15" s="1"/>
      <c r="M15" s="1"/>
      <c r="N15" s="43"/>
      <c r="O15" s="43"/>
      <c r="P15" s="43"/>
      <c r="Q15" s="43"/>
      <c r="R15" s="43"/>
      <c r="S15" s="43"/>
      <c r="T15" s="43"/>
      <c r="U15" s="43"/>
      <c r="V15" s="43"/>
    </row>
    <row r="16" spans="1:22" x14ac:dyDescent="0.3">
      <c r="A16" s="32" t="s">
        <v>248</v>
      </c>
      <c r="B16" s="33" t="s">
        <v>204</v>
      </c>
      <c r="C16" s="33" t="s">
        <v>204</v>
      </c>
      <c r="D16" s="33" t="s">
        <v>1088</v>
      </c>
      <c r="E16" s="29">
        <v>1075.930220739094</v>
      </c>
      <c r="F16" s="1"/>
      <c r="G16" s="1">
        <v>1076</v>
      </c>
      <c r="H16" s="1"/>
      <c r="I16" s="1"/>
      <c r="J16" s="1"/>
      <c r="K16" s="1"/>
      <c r="L16" s="1"/>
      <c r="M16" s="1"/>
      <c r="N16" s="43"/>
      <c r="O16" s="43"/>
      <c r="P16" s="43"/>
      <c r="Q16" s="43"/>
      <c r="R16" s="43"/>
      <c r="S16" s="43"/>
      <c r="T16" s="43"/>
      <c r="U16" s="43"/>
      <c r="V16" s="43"/>
    </row>
    <row r="17" spans="1:22" x14ac:dyDescent="0.3">
      <c r="A17" s="32" t="s">
        <v>250</v>
      </c>
      <c r="B17" s="33" t="s">
        <v>204</v>
      </c>
      <c r="C17" s="33" t="s">
        <v>204</v>
      </c>
      <c r="D17" s="33" t="s">
        <v>1088</v>
      </c>
      <c r="E17" s="29">
        <v>980.27906976744191</v>
      </c>
      <c r="F17" s="1"/>
      <c r="G17" s="1">
        <v>980</v>
      </c>
      <c r="H17" s="1"/>
      <c r="I17" s="1"/>
      <c r="J17" s="1"/>
      <c r="K17" s="1"/>
      <c r="L17" s="1"/>
      <c r="M17" s="1"/>
      <c r="N17" s="43"/>
      <c r="O17" s="43"/>
      <c r="P17" s="43"/>
      <c r="Q17" s="43"/>
      <c r="R17" s="43"/>
      <c r="S17" s="43"/>
      <c r="T17" s="43"/>
      <c r="U17" s="43"/>
      <c r="V17" s="43"/>
    </row>
    <row r="18" spans="1:22" x14ac:dyDescent="0.3">
      <c r="A18" s="32" t="s">
        <v>452</v>
      </c>
      <c r="B18" s="33" t="s">
        <v>204</v>
      </c>
      <c r="C18" s="33" t="s">
        <v>204</v>
      </c>
      <c r="D18" s="33" t="s">
        <v>1097</v>
      </c>
      <c r="E18" s="29">
        <v>2872.8554040701852</v>
      </c>
      <c r="F18" s="1"/>
      <c r="G18" s="1"/>
      <c r="H18" s="1"/>
      <c r="I18" s="1"/>
      <c r="J18" s="1"/>
      <c r="K18" s="1"/>
      <c r="L18" s="1"/>
      <c r="M18" s="1">
        <v>2873</v>
      </c>
      <c r="N18" s="43"/>
      <c r="O18" s="43"/>
      <c r="P18" s="43"/>
      <c r="Q18" s="43"/>
      <c r="R18" s="43"/>
      <c r="S18" s="43"/>
      <c r="T18" s="43"/>
      <c r="U18" s="43"/>
      <c r="V18" s="43"/>
    </row>
    <row r="19" spans="1:22" x14ac:dyDescent="0.3">
      <c r="A19" s="32" t="s">
        <v>454</v>
      </c>
      <c r="B19" s="33" t="s">
        <v>204</v>
      </c>
      <c r="C19" s="33" t="s">
        <v>204</v>
      </c>
      <c r="D19" s="33" t="s">
        <v>1097</v>
      </c>
      <c r="E19" s="29">
        <v>2210.3118989741715</v>
      </c>
      <c r="F19" s="1"/>
      <c r="G19" s="1">
        <v>2210</v>
      </c>
      <c r="H19" s="1"/>
      <c r="I19" s="1"/>
      <c r="J19" s="1"/>
      <c r="K19" s="1"/>
      <c r="L19" s="1"/>
      <c r="M19" s="1"/>
      <c r="N19" s="43"/>
      <c r="O19" s="43"/>
      <c r="P19" s="43"/>
      <c r="Q19" s="43"/>
      <c r="R19" s="43"/>
      <c r="S19" s="43"/>
      <c r="T19" s="43"/>
      <c r="U19" s="43"/>
      <c r="V19" s="43"/>
    </row>
    <row r="20" spans="1:22" x14ac:dyDescent="0.3">
      <c r="A20" s="32" t="s">
        <v>40</v>
      </c>
      <c r="B20" s="33" t="s">
        <v>204</v>
      </c>
      <c r="C20" s="33" t="s">
        <v>204</v>
      </c>
      <c r="D20" s="33" t="s">
        <v>1086</v>
      </c>
      <c r="E20" s="29">
        <v>309.51269864633969</v>
      </c>
      <c r="F20" s="1"/>
      <c r="G20" s="1"/>
      <c r="H20" s="1">
        <v>310</v>
      </c>
      <c r="I20" s="1"/>
      <c r="J20" s="1"/>
      <c r="K20" s="1"/>
      <c r="L20" s="1"/>
      <c r="M20" s="1"/>
      <c r="N20" s="43"/>
      <c r="O20" s="43"/>
      <c r="P20" s="43"/>
      <c r="Q20" s="43"/>
      <c r="R20" s="43"/>
      <c r="S20" s="43"/>
      <c r="T20" s="43"/>
      <c r="U20" s="43"/>
      <c r="V20" s="43"/>
    </row>
    <row r="21" spans="1:22" x14ac:dyDescent="0.3">
      <c r="A21" s="32" t="s">
        <v>45</v>
      </c>
      <c r="B21" s="33" t="s">
        <v>204</v>
      </c>
      <c r="C21" s="33" t="s">
        <v>204</v>
      </c>
      <c r="D21" s="33" t="s">
        <v>1088</v>
      </c>
      <c r="E21" s="29">
        <v>1666.1969498777685</v>
      </c>
      <c r="F21" s="1"/>
      <c r="G21" s="1">
        <v>1666</v>
      </c>
      <c r="H21" s="1"/>
      <c r="I21" s="1"/>
      <c r="J21" s="1"/>
      <c r="K21" s="1"/>
      <c r="L21" s="1"/>
      <c r="M21" s="1"/>
      <c r="N21" s="43"/>
      <c r="O21" s="43"/>
      <c r="P21" s="43"/>
      <c r="Q21" s="43"/>
      <c r="R21" s="43"/>
      <c r="S21" s="43"/>
      <c r="T21" s="43"/>
      <c r="U21" s="43"/>
      <c r="V21" s="43"/>
    </row>
    <row r="22" spans="1:22" x14ac:dyDescent="0.3">
      <c r="A22" s="32" t="s">
        <v>47</v>
      </c>
      <c r="B22" s="33" t="s">
        <v>204</v>
      </c>
      <c r="C22" s="33" t="s">
        <v>204</v>
      </c>
      <c r="D22" s="33" t="s">
        <v>1088</v>
      </c>
      <c r="E22" s="29">
        <v>3431.9850574530237</v>
      </c>
      <c r="F22" s="1"/>
      <c r="G22" s="1"/>
      <c r="H22" s="1">
        <v>3432</v>
      </c>
      <c r="I22" s="1"/>
      <c r="J22" s="1"/>
      <c r="K22" s="1"/>
      <c r="L22" s="1"/>
      <c r="M22" s="1"/>
      <c r="N22" s="43"/>
      <c r="O22" s="43"/>
      <c r="P22" s="43"/>
      <c r="Q22" s="43"/>
      <c r="R22" s="43"/>
      <c r="S22" s="43"/>
      <c r="T22" s="43"/>
      <c r="U22" s="43"/>
      <c r="V22" s="43"/>
    </row>
    <row r="23" spans="1:22" x14ac:dyDescent="0.3">
      <c r="A23" s="32" t="s">
        <v>49</v>
      </c>
      <c r="B23" s="33" t="s">
        <v>204</v>
      </c>
      <c r="C23" s="33" t="s">
        <v>204</v>
      </c>
      <c r="D23" s="33" t="s">
        <v>1095</v>
      </c>
      <c r="E23" s="44">
        <v>1395</v>
      </c>
      <c r="F23" s="1"/>
      <c r="G23" s="1">
        <v>1395</v>
      </c>
      <c r="H23" s="1"/>
      <c r="I23" s="1"/>
      <c r="J23" s="1"/>
      <c r="K23" s="1"/>
      <c r="L23" s="1"/>
      <c r="M23" s="1"/>
      <c r="N23" s="43"/>
      <c r="O23" s="43"/>
      <c r="P23" s="43"/>
      <c r="Q23" s="43"/>
      <c r="R23" s="43"/>
      <c r="S23" s="43"/>
      <c r="T23" s="43"/>
      <c r="U23" s="43"/>
      <c r="V23" s="43"/>
    </row>
    <row r="24" spans="1:22" x14ac:dyDescent="0.3">
      <c r="A24" s="32" t="s">
        <v>51</v>
      </c>
      <c r="B24" s="33" t="s">
        <v>204</v>
      </c>
      <c r="C24" s="33" t="s">
        <v>204</v>
      </c>
      <c r="D24" s="33" t="s">
        <v>1097</v>
      </c>
      <c r="E24" s="44">
        <v>1550</v>
      </c>
      <c r="F24" s="1">
        <v>1550</v>
      </c>
      <c r="G24" s="1"/>
      <c r="H24" s="1"/>
      <c r="I24" s="1"/>
      <c r="J24" s="1"/>
      <c r="K24" s="1"/>
      <c r="L24" s="1"/>
      <c r="M24" s="1"/>
      <c r="N24" s="43"/>
      <c r="O24" s="43"/>
      <c r="P24" s="43"/>
      <c r="Q24" s="43"/>
      <c r="R24" s="43"/>
      <c r="S24" s="43"/>
      <c r="T24" s="43"/>
      <c r="U24" s="43"/>
      <c r="V24" s="43"/>
    </row>
    <row r="25" spans="1:22" x14ac:dyDescent="0.3">
      <c r="A25" s="32" t="s">
        <v>54</v>
      </c>
      <c r="B25" s="33" t="s">
        <v>204</v>
      </c>
      <c r="C25" s="33" t="s">
        <v>204</v>
      </c>
      <c r="D25" s="33" t="s">
        <v>1086</v>
      </c>
      <c r="E25" s="29">
        <v>99.593824060171471</v>
      </c>
      <c r="F25" s="1">
        <v>100</v>
      </c>
      <c r="G25" s="1"/>
      <c r="H25" s="1"/>
      <c r="I25" s="1"/>
      <c r="J25" s="1"/>
      <c r="K25" s="1"/>
      <c r="L25" s="1"/>
      <c r="M25" s="1"/>
      <c r="N25" s="43"/>
      <c r="O25" s="43"/>
      <c r="P25" s="43"/>
      <c r="Q25" s="43"/>
      <c r="R25" s="43"/>
      <c r="S25" s="43"/>
      <c r="T25" s="43"/>
      <c r="U25" s="43"/>
      <c r="V25" s="43"/>
    </row>
    <row r="26" spans="1:22" x14ac:dyDescent="0.3">
      <c r="A26" s="32" t="s">
        <v>56</v>
      </c>
      <c r="B26" s="33" t="s">
        <v>204</v>
      </c>
      <c r="C26" s="33" t="s">
        <v>204</v>
      </c>
      <c r="D26" s="33" t="s">
        <v>1097</v>
      </c>
      <c r="E26" s="29">
        <v>2480.9842519685039</v>
      </c>
      <c r="F26" s="1">
        <v>2481</v>
      </c>
      <c r="G26" s="1"/>
      <c r="H26" s="1"/>
      <c r="I26" s="1"/>
      <c r="J26" s="1"/>
      <c r="K26" s="1"/>
      <c r="L26" s="1"/>
      <c r="M26" s="1"/>
      <c r="N26" s="43"/>
      <c r="O26" s="43"/>
      <c r="P26" s="43"/>
      <c r="Q26" s="43"/>
      <c r="R26" s="43"/>
      <c r="S26" s="43"/>
      <c r="T26" s="43"/>
      <c r="U26" s="43"/>
      <c r="V26" s="43"/>
    </row>
    <row r="27" spans="1:22" x14ac:dyDescent="0.3">
      <c r="A27" s="32" t="s">
        <v>67</v>
      </c>
      <c r="B27" s="33" t="s">
        <v>204</v>
      </c>
      <c r="C27" s="33" t="s">
        <v>204</v>
      </c>
      <c r="D27" s="33" t="s">
        <v>1097</v>
      </c>
      <c r="E27" s="29">
        <v>2409.8739949853089</v>
      </c>
      <c r="F27" s="1"/>
      <c r="G27" s="1">
        <v>2410</v>
      </c>
      <c r="H27" s="1"/>
      <c r="I27" s="1"/>
      <c r="J27" s="1"/>
      <c r="K27" s="1"/>
      <c r="L27" s="1"/>
      <c r="M27" s="1"/>
      <c r="N27" s="43"/>
      <c r="O27" s="43"/>
      <c r="P27" s="43"/>
      <c r="Q27" s="43"/>
      <c r="R27" s="43"/>
      <c r="S27" s="43"/>
      <c r="T27" s="43"/>
      <c r="U27" s="43"/>
      <c r="V27" s="43"/>
    </row>
    <row r="28" spans="1:22" x14ac:dyDescent="0.3">
      <c r="A28" s="32" t="s">
        <v>83</v>
      </c>
      <c r="B28" s="33" t="s">
        <v>204</v>
      </c>
      <c r="C28" s="33" t="s">
        <v>204</v>
      </c>
      <c r="D28" s="33" t="s">
        <v>1088</v>
      </c>
      <c r="E28" s="29">
        <v>1539.2307781106824</v>
      </c>
      <c r="F28" s="1"/>
      <c r="G28" s="1"/>
      <c r="H28" s="1">
        <v>1539</v>
      </c>
      <c r="I28" s="1"/>
      <c r="J28" s="1"/>
      <c r="K28" s="1"/>
      <c r="L28" s="1"/>
      <c r="M28" s="1"/>
      <c r="N28" s="43"/>
      <c r="O28" s="43"/>
      <c r="P28" s="43"/>
      <c r="Q28" s="43"/>
      <c r="R28" s="43"/>
      <c r="S28" s="43"/>
      <c r="T28" s="43"/>
      <c r="U28" s="43"/>
      <c r="V28" s="43"/>
    </row>
    <row r="29" spans="1:22" x14ac:dyDescent="0.3">
      <c r="A29" s="32" t="s">
        <v>85</v>
      </c>
      <c r="B29" s="33" t="s">
        <v>204</v>
      </c>
      <c r="C29" s="33" t="s">
        <v>204</v>
      </c>
      <c r="D29" s="33" t="s">
        <v>1088</v>
      </c>
      <c r="E29" s="29">
        <v>782.18568665377177</v>
      </c>
      <c r="F29" s="1"/>
      <c r="G29" s="1"/>
      <c r="H29" s="1">
        <v>782</v>
      </c>
      <c r="I29" s="1"/>
      <c r="J29" s="1"/>
      <c r="K29" s="1"/>
      <c r="L29" s="1"/>
      <c r="M29" s="1"/>
      <c r="N29" s="43"/>
      <c r="O29" s="43"/>
      <c r="P29" s="43"/>
      <c r="Q29" s="43"/>
      <c r="R29" s="43"/>
      <c r="S29" s="43"/>
      <c r="T29" s="43"/>
      <c r="U29" s="43"/>
      <c r="V29" s="43"/>
    </row>
    <row r="30" spans="1:22" x14ac:dyDescent="0.3">
      <c r="A30" s="32" t="s">
        <v>87</v>
      </c>
      <c r="B30" s="33" t="s">
        <v>204</v>
      </c>
      <c r="C30" s="33" t="s">
        <v>204</v>
      </c>
      <c r="D30" s="33" t="s">
        <v>1088</v>
      </c>
      <c r="E30" s="29">
        <v>2163.9804173557941</v>
      </c>
      <c r="F30" s="1"/>
      <c r="G30" s="1"/>
      <c r="H30" s="1">
        <v>2164</v>
      </c>
      <c r="I30" s="1"/>
      <c r="J30" s="1"/>
      <c r="K30" s="1"/>
      <c r="L30" s="1"/>
      <c r="M30" s="1"/>
      <c r="N30" s="43"/>
      <c r="O30" s="43"/>
      <c r="P30" s="43"/>
      <c r="Q30" s="43"/>
      <c r="R30" s="43"/>
      <c r="S30" s="43"/>
      <c r="T30" s="43"/>
      <c r="U30" s="43"/>
      <c r="V30" s="43"/>
    </row>
    <row r="31" spans="1:22" x14ac:dyDescent="0.3">
      <c r="A31" s="32" t="s">
        <v>102</v>
      </c>
      <c r="B31" s="33" t="s">
        <v>1098</v>
      </c>
      <c r="C31" s="33" t="s">
        <v>204</v>
      </c>
      <c r="D31" s="33" t="s">
        <v>1089</v>
      </c>
      <c r="E31" s="29">
        <v>2122.1544987843899</v>
      </c>
      <c r="F31" s="1"/>
      <c r="G31" s="1"/>
      <c r="H31" s="1"/>
      <c r="I31" s="1">
        <v>2122</v>
      </c>
      <c r="J31" s="1"/>
      <c r="K31" s="1"/>
      <c r="L31" s="1"/>
      <c r="M31" s="1"/>
      <c r="N31" s="43"/>
      <c r="O31" s="43"/>
      <c r="P31" s="43"/>
      <c r="Q31" s="43"/>
      <c r="R31" s="43"/>
      <c r="S31" s="43"/>
      <c r="T31" s="43"/>
      <c r="U31" s="43"/>
      <c r="V31" s="43"/>
    </row>
    <row r="32" spans="1:22" x14ac:dyDescent="0.3">
      <c r="A32" s="32" t="s">
        <v>110</v>
      </c>
      <c r="B32" s="33" t="s">
        <v>1099</v>
      </c>
      <c r="C32" s="33" t="s">
        <v>204</v>
      </c>
      <c r="D32" s="33" t="s">
        <v>1091</v>
      </c>
      <c r="E32" s="29">
        <v>2446.5033301617505</v>
      </c>
      <c r="F32" s="1"/>
      <c r="G32" s="1"/>
      <c r="H32" s="1"/>
      <c r="I32" s="1"/>
      <c r="J32" s="1"/>
      <c r="K32" s="1">
        <v>2447</v>
      </c>
      <c r="L32" s="1"/>
      <c r="M32" s="1"/>
      <c r="N32" s="43"/>
      <c r="O32" s="43"/>
      <c r="P32" s="43"/>
      <c r="Q32" s="43"/>
      <c r="R32" s="43"/>
      <c r="S32" s="43"/>
      <c r="T32" s="43"/>
      <c r="U32" s="43"/>
      <c r="V32" s="43"/>
    </row>
    <row r="33" spans="1:22" x14ac:dyDescent="0.3">
      <c r="A33" s="32" t="s">
        <v>72</v>
      </c>
      <c r="B33" s="33" t="s">
        <v>1100</v>
      </c>
      <c r="C33" s="33" t="s">
        <v>204</v>
      </c>
      <c r="D33" s="33" t="s">
        <v>1095</v>
      </c>
      <c r="E33" s="29">
        <v>277.88316659297107</v>
      </c>
      <c r="F33" s="1"/>
      <c r="G33" s="1"/>
      <c r="H33" s="1"/>
      <c r="I33" s="1"/>
      <c r="J33" s="1">
        <v>278</v>
      </c>
      <c r="K33" s="1"/>
      <c r="L33" s="1"/>
      <c r="M33" s="1"/>
      <c r="N33" s="43"/>
      <c r="O33" s="43"/>
      <c r="P33" s="43"/>
      <c r="Q33" s="43"/>
      <c r="R33" s="43"/>
      <c r="S33" s="43"/>
      <c r="T33" s="43"/>
      <c r="U33" s="43"/>
      <c r="V33" s="43"/>
    </row>
    <row r="34" spans="1:22" x14ac:dyDescent="0.3">
      <c r="A34" s="32" t="s">
        <v>128</v>
      </c>
      <c r="B34" s="33" t="s">
        <v>1101</v>
      </c>
      <c r="C34" s="33" t="s">
        <v>204</v>
      </c>
      <c r="D34" s="33" t="s">
        <v>1091</v>
      </c>
      <c r="E34" s="29">
        <v>1079.105000341053</v>
      </c>
      <c r="F34" s="1"/>
      <c r="G34" s="1"/>
      <c r="H34" s="1"/>
      <c r="I34" s="1"/>
      <c r="J34" s="1"/>
      <c r="K34" s="1">
        <v>1079</v>
      </c>
      <c r="L34" s="1"/>
      <c r="M34" s="1"/>
      <c r="N34" s="43"/>
      <c r="O34" s="43"/>
      <c r="P34" s="43"/>
      <c r="Q34" s="43"/>
      <c r="R34" s="43"/>
      <c r="S34" s="43"/>
      <c r="T34" s="43"/>
      <c r="U34" s="43"/>
      <c r="V34" s="43"/>
    </row>
    <row r="35" spans="1:22" x14ac:dyDescent="0.3">
      <c r="A35" s="32" t="s">
        <v>300</v>
      </c>
      <c r="B35" s="33" t="s">
        <v>1089</v>
      </c>
      <c r="C35" s="33" t="s">
        <v>204</v>
      </c>
      <c r="D35" s="33" t="s">
        <v>1089</v>
      </c>
      <c r="E35" s="29">
        <v>2336.8399925874251</v>
      </c>
      <c r="F35" s="1"/>
      <c r="G35" s="1"/>
      <c r="H35" s="1"/>
      <c r="I35" s="1">
        <v>2337</v>
      </c>
      <c r="J35" s="1"/>
      <c r="K35" s="1"/>
      <c r="L35" s="1"/>
      <c r="M35" s="1"/>
      <c r="N35" s="43"/>
      <c r="O35" s="43"/>
      <c r="P35" s="43"/>
      <c r="Q35" s="43"/>
      <c r="R35" s="43"/>
      <c r="S35" s="43"/>
      <c r="T35" s="43"/>
      <c r="U35" s="43"/>
      <c r="V35" s="43"/>
    </row>
    <row r="36" spans="1:22" x14ac:dyDescent="0.3">
      <c r="A36" s="32" t="s">
        <v>302</v>
      </c>
      <c r="B36" s="33" t="s">
        <v>1089</v>
      </c>
      <c r="C36" s="33" t="s">
        <v>204</v>
      </c>
      <c r="D36" s="33" t="s">
        <v>1089</v>
      </c>
      <c r="E36" s="29">
        <v>2499.4066420664208</v>
      </c>
      <c r="F36" s="1"/>
      <c r="G36" s="1"/>
      <c r="H36" s="1"/>
      <c r="I36" s="1">
        <v>2499</v>
      </c>
      <c r="J36" s="1"/>
      <c r="K36" s="1"/>
      <c r="L36" s="1"/>
      <c r="M36" s="1"/>
      <c r="N36" s="43"/>
      <c r="O36" s="43"/>
      <c r="P36" s="43"/>
      <c r="Q36" s="43"/>
      <c r="R36" s="43"/>
      <c r="S36" s="43"/>
      <c r="T36" s="43"/>
      <c r="U36" s="43"/>
      <c r="V36" s="43"/>
    </row>
    <row r="37" spans="1:22" x14ac:dyDescent="0.3">
      <c r="A37" s="32" t="s">
        <v>304</v>
      </c>
      <c r="B37" s="33" t="s">
        <v>1089</v>
      </c>
      <c r="C37" s="33" t="s">
        <v>204</v>
      </c>
      <c r="D37" s="33" t="s">
        <v>1089</v>
      </c>
      <c r="E37" s="29">
        <v>2405.8689974854033</v>
      </c>
      <c r="F37" s="1"/>
      <c r="G37" s="1"/>
      <c r="H37" s="1"/>
      <c r="I37" s="1">
        <v>2406</v>
      </c>
      <c r="J37" s="1"/>
      <c r="K37" s="1"/>
      <c r="L37" s="1"/>
      <c r="M37" s="1"/>
      <c r="N37" s="43"/>
      <c r="O37" s="43"/>
      <c r="P37" s="43"/>
      <c r="Q37" s="43"/>
      <c r="R37" s="43"/>
      <c r="S37" s="43"/>
      <c r="T37" s="43"/>
      <c r="U37" s="43"/>
      <c r="V37" s="43"/>
    </row>
    <row r="38" spans="1:22" x14ac:dyDescent="0.3">
      <c r="A38" s="32" t="s">
        <v>104</v>
      </c>
      <c r="B38" s="33" t="s">
        <v>1102</v>
      </c>
      <c r="C38" s="33" t="s">
        <v>204</v>
      </c>
      <c r="D38" s="33" t="s">
        <v>1091</v>
      </c>
      <c r="E38" s="29">
        <v>2738.4013605442178</v>
      </c>
      <c r="F38" s="1"/>
      <c r="G38" s="1"/>
      <c r="H38" s="1"/>
      <c r="I38" s="1">
        <v>2738</v>
      </c>
      <c r="J38" s="1"/>
      <c r="K38" s="1"/>
      <c r="L38" s="1"/>
      <c r="M38" s="1"/>
      <c r="N38" s="43"/>
      <c r="O38" s="43"/>
      <c r="P38" s="43"/>
      <c r="Q38" s="43"/>
      <c r="R38" s="43"/>
      <c r="S38" s="43"/>
      <c r="T38" s="43"/>
      <c r="U38" s="43"/>
      <c r="V38" s="43"/>
    </row>
    <row r="39" spans="1:22" x14ac:dyDescent="0.3">
      <c r="A39" s="32" t="s">
        <v>120</v>
      </c>
      <c r="B39" s="33" t="s">
        <v>1103</v>
      </c>
      <c r="C39" s="33" t="s">
        <v>204</v>
      </c>
      <c r="D39" s="33" t="s">
        <v>1091</v>
      </c>
      <c r="E39" s="29">
        <v>532.13026313743967</v>
      </c>
      <c r="F39" s="1"/>
      <c r="G39" s="1"/>
      <c r="H39" s="1"/>
      <c r="I39" s="1"/>
      <c r="J39" s="1"/>
      <c r="K39" s="1">
        <v>532</v>
      </c>
      <c r="L39" s="1"/>
      <c r="M39" s="1"/>
      <c r="N39" s="43"/>
      <c r="O39" s="43"/>
      <c r="P39" s="43"/>
      <c r="Q39" s="43"/>
      <c r="R39" s="43"/>
      <c r="S39" s="43"/>
      <c r="T39" s="43"/>
      <c r="U39" s="43"/>
      <c r="V39" s="43"/>
    </row>
    <row r="40" spans="1:22" x14ac:dyDescent="0.3">
      <c r="A40" s="32" t="s">
        <v>229</v>
      </c>
      <c r="B40" s="33" t="s">
        <v>1104</v>
      </c>
      <c r="C40" s="33" t="s">
        <v>1105</v>
      </c>
      <c r="D40" s="33" t="s">
        <v>1093</v>
      </c>
      <c r="E40" s="29">
        <v>3785.279919678811</v>
      </c>
      <c r="F40" s="1"/>
      <c r="G40" s="1"/>
      <c r="H40" s="1"/>
      <c r="I40" s="1"/>
      <c r="J40" s="1"/>
      <c r="K40" s="1"/>
      <c r="L40" s="1"/>
      <c r="M40" s="1">
        <v>3785</v>
      </c>
      <c r="N40" s="43"/>
      <c r="O40" s="43"/>
      <c r="P40" s="43"/>
      <c r="Q40" s="43"/>
      <c r="R40" s="43"/>
      <c r="S40" s="43"/>
      <c r="T40" s="43"/>
      <c r="U40" s="43"/>
      <c r="V40" s="43"/>
    </row>
    <row r="41" spans="1:22" x14ac:dyDescent="0.3">
      <c r="A41" s="32" t="s">
        <v>231</v>
      </c>
      <c r="B41" s="33" t="s">
        <v>1104</v>
      </c>
      <c r="C41" s="33" t="s">
        <v>1105</v>
      </c>
      <c r="D41" s="33" t="s">
        <v>1093</v>
      </c>
      <c r="E41" s="29">
        <v>1700.5029652367773</v>
      </c>
      <c r="F41" s="1"/>
      <c r="G41" s="1"/>
      <c r="H41" s="1"/>
      <c r="I41" s="1"/>
      <c r="J41" s="1"/>
      <c r="K41" s="1"/>
      <c r="L41" s="1"/>
      <c r="M41" s="1">
        <v>1701</v>
      </c>
      <c r="N41" s="43"/>
      <c r="O41" s="43"/>
      <c r="P41" s="43"/>
      <c r="Q41" s="43"/>
      <c r="R41" s="43"/>
      <c r="S41" s="43"/>
      <c r="T41" s="43"/>
      <c r="U41" s="43"/>
      <c r="V41" s="43"/>
    </row>
    <row r="42" spans="1:22" x14ac:dyDescent="0.3">
      <c r="A42" s="32" t="s">
        <v>235</v>
      </c>
      <c r="B42" s="33" t="s">
        <v>1104</v>
      </c>
      <c r="C42" s="33" t="s">
        <v>1106</v>
      </c>
      <c r="D42" s="33" t="s">
        <v>1093</v>
      </c>
      <c r="E42" s="29">
        <v>2623.3559547571522</v>
      </c>
      <c r="F42" s="1"/>
      <c r="G42" s="1"/>
      <c r="H42" s="1"/>
      <c r="I42" s="1"/>
      <c r="J42" s="1"/>
      <c r="K42" s="1"/>
      <c r="L42" s="1"/>
      <c r="M42" s="1">
        <v>2623</v>
      </c>
      <c r="N42" s="43"/>
      <c r="O42" s="43"/>
      <c r="P42" s="43"/>
      <c r="Q42" s="43"/>
      <c r="R42" s="43"/>
      <c r="S42" s="43"/>
      <c r="T42" s="43"/>
      <c r="U42" s="43"/>
      <c r="V42" s="43"/>
    </row>
    <row r="43" spans="1:22" x14ac:dyDescent="0.3">
      <c r="A43" s="32" t="s">
        <v>450</v>
      </c>
      <c r="B43" s="33" t="s">
        <v>1104</v>
      </c>
      <c r="C43" s="33" t="s">
        <v>1107</v>
      </c>
      <c r="D43" s="33" t="s">
        <v>1093</v>
      </c>
      <c r="E43" s="29">
        <v>3197.3229649238915</v>
      </c>
      <c r="F43" s="1"/>
      <c r="G43" s="1"/>
      <c r="H43" s="1"/>
      <c r="I43" s="1"/>
      <c r="J43" s="1">
        <v>3197</v>
      </c>
      <c r="K43" s="1"/>
      <c r="L43" s="1"/>
      <c r="M43" s="1"/>
      <c r="N43" s="43"/>
      <c r="O43" s="43"/>
      <c r="P43" s="43"/>
      <c r="Q43" s="43"/>
      <c r="R43" s="43"/>
      <c r="S43" s="43"/>
      <c r="T43" s="43"/>
      <c r="U43" s="43"/>
      <c r="V43" s="43"/>
    </row>
    <row r="44" spans="1:22" x14ac:dyDescent="0.3">
      <c r="A44" s="32" t="s">
        <v>242</v>
      </c>
      <c r="B44" s="33" t="s">
        <v>1104</v>
      </c>
      <c r="C44" s="33" t="s">
        <v>1108</v>
      </c>
      <c r="D44" s="33" t="s">
        <v>1093</v>
      </c>
      <c r="E44" s="29">
        <v>1806.5426356589146</v>
      </c>
      <c r="F44" s="1"/>
      <c r="G44" s="1"/>
      <c r="H44" s="1"/>
      <c r="I44" s="1"/>
      <c r="J44" s="1"/>
      <c r="K44" s="1"/>
      <c r="L44" s="1"/>
      <c r="M44" s="1">
        <v>1807</v>
      </c>
      <c r="N44" s="43"/>
      <c r="O44" s="43"/>
      <c r="P44" s="43"/>
      <c r="Q44" s="43"/>
      <c r="R44" s="43"/>
      <c r="S44" s="43"/>
      <c r="T44" s="43"/>
      <c r="U44" s="43"/>
      <c r="V44" s="43"/>
    </row>
    <row r="45" spans="1:22" x14ac:dyDescent="0.3">
      <c r="A45" s="32" t="s">
        <v>244</v>
      </c>
      <c r="B45" s="33" t="s">
        <v>1104</v>
      </c>
      <c r="C45" s="33" t="s">
        <v>1108</v>
      </c>
      <c r="D45" s="33" t="s">
        <v>1093</v>
      </c>
      <c r="E45" s="29">
        <v>1178.2481315599589</v>
      </c>
      <c r="F45" s="1"/>
      <c r="G45" s="1"/>
      <c r="H45" s="1"/>
      <c r="I45" s="1"/>
      <c r="J45" s="1">
        <v>1178</v>
      </c>
      <c r="K45" s="1"/>
      <c r="L45" s="1"/>
      <c r="M45" s="1"/>
      <c r="N45" s="43"/>
      <c r="O45" s="43"/>
      <c r="P45" s="43"/>
      <c r="Q45" s="43"/>
      <c r="R45" s="43"/>
      <c r="S45" s="43"/>
      <c r="T45" s="43"/>
      <c r="U45" s="43"/>
      <c r="V45" s="43"/>
    </row>
    <row r="46" spans="1:22" x14ac:dyDescent="0.3">
      <c r="A46" s="32" t="s">
        <v>75</v>
      </c>
      <c r="B46" s="33" t="s">
        <v>1104</v>
      </c>
      <c r="C46" s="33" t="s">
        <v>1109</v>
      </c>
      <c r="D46" s="33" t="s">
        <v>1093</v>
      </c>
      <c r="E46" s="29">
        <v>809.2964592418241</v>
      </c>
      <c r="F46" s="1"/>
      <c r="G46" s="1"/>
      <c r="H46" s="1"/>
      <c r="I46" s="1"/>
      <c r="J46" s="1"/>
      <c r="K46" s="1"/>
      <c r="L46" s="1"/>
      <c r="M46" s="1">
        <v>809</v>
      </c>
      <c r="N46" s="43"/>
      <c r="O46" s="43"/>
      <c r="P46" s="43"/>
      <c r="Q46" s="43"/>
      <c r="R46" s="43"/>
      <c r="S46" s="43"/>
      <c r="T46" s="43"/>
      <c r="U46" s="43"/>
      <c r="V46" s="43"/>
    </row>
    <row r="47" spans="1:22" x14ac:dyDescent="0.3">
      <c r="A47" s="32" t="s">
        <v>78</v>
      </c>
      <c r="B47" s="33" t="s">
        <v>1104</v>
      </c>
      <c r="C47" s="33" t="s">
        <v>1110</v>
      </c>
      <c r="D47" s="33" t="s">
        <v>1093</v>
      </c>
      <c r="E47" s="29">
        <v>1793.8970382288921</v>
      </c>
      <c r="F47" s="1"/>
      <c r="G47" s="1"/>
      <c r="H47" s="1"/>
      <c r="I47" s="1"/>
      <c r="J47" s="1"/>
      <c r="K47" s="1"/>
      <c r="L47" s="1"/>
      <c r="M47" s="1">
        <v>1794</v>
      </c>
      <c r="N47" s="43"/>
      <c r="O47" s="43"/>
      <c r="P47" s="43"/>
      <c r="Q47" s="43"/>
      <c r="R47" s="43"/>
      <c r="S47" s="43"/>
      <c r="T47" s="43"/>
      <c r="U47" s="43"/>
      <c r="V47" s="43"/>
    </row>
    <row r="48" spans="1:22" x14ac:dyDescent="0.3">
      <c r="A48" s="32" t="s">
        <v>80</v>
      </c>
      <c r="B48" s="33" t="s">
        <v>1104</v>
      </c>
      <c r="C48" s="33" t="s">
        <v>1110</v>
      </c>
      <c r="D48" s="33" t="s">
        <v>1093</v>
      </c>
      <c r="E48" s="29">
        <v>1073.7861968825539</v>
      </c>
      <c r="F48" s="1"/>
      <c r="G48" s="1"/>
      <c r="H48" s="1"/>
      <c r="I48" s="1"/>
      <c r="J48" s="1"/>
      <c r="K48" s="1"/>
      <c r="L48" s="1"/>
      <c r="M48" s="1">
        <v>1074</v>
      </c>
      <c r="N48" s="43"/>
      <c r="O48" s="43"/>
      <c r="P48" s="43"/>
      <c r="Q48" s="43"/>
      <c r="R48" s="43"/>
      <c r="S48" s="43"/>
      <c r="T48" s="43"/>
      <c r="U48" s="43"/>
      <c r="V48" s="43"/>
    </row>
    <row r="49" spans="1:22" x14ac:dyDescent="0.3">
      <c r="A49" s="32" t="s">
        <v>114</v>
      </c>
      <c r="B49" s="33" t="s">
        <v>1111</v>
      </c>
      <c r="C49" s="33" t="s">
        <v>204</v>
      </c>
      <c r="D49" s="33" t="s">
        <v>1089</v>
      </c>
      <c r="E49" s="29">
        <v>2573.3522304832713</v>
      </c>
      <c r="F49" s="1"/>
      <c r="G49" s="1"/>
      <c r="H49" s="1"/>
      <c r="I49" s="1">
        <v>2573</v>
      </c>
      <c r="J49" s="1"/>
      <c r="K49" s="1"/>
      <c r="L49" s="1"/>
      <c r="M49" s="1"/>
      <c r="N49" s="43"/>
      <c r="O49" s="43"/>
      <c r="P49" s="43"/>
      <c r="Q49" s="43"/>
      <c r="R49" s="43"/>
      <c r="S49" s="43"/>
      <c r="T49" s="43"/>
      <c r="U49" s="43"/>
      <c r="V49" s="43"/>
    </row>
    <row r="50" spans="1:22" x14ac:dyDescent="0.3">
      <c r="A50" s="32" t="s">
        <v>106</v>
      </c>
      <c r="B50" s="33" t="s">
        <v>1112</v>
      </c>
      <c r="C50" s="33" t="s">
        <v>204</v>
      </c>
      <c r="D50" s="33" t="s">
        <v>1091</v>
      </c>
      <c r="E50" s="29">
        <v>1022.3990498812352</v>
      </c>
      <c r="F50" s="1"/>
      <c r="G50" s="1"/>
      <c r="H50" s="1"/>
      <c r="I50" s="1"/>
      <c r="J50" s="1"/>
      <c r="K50" s="1">
        <v>1022</v>
      </c>
      <c r="L50" s="1"/>
      <c r="M50" s="1"/>
      <c r="N50" s="43"/>
      <c r="O50" s="43"/>
      <c r="P50" s="43"/>
      <c r="Q50" s="43"/>
      <c r="R50" s="43"/>
      <c r="S50" s="43"/>
      <c r="T50" s="43"/>
      <c r="U50" s="43"/>
      <c r="V50" s="43"/>
    </row>
    <row r="51" spans="1:22" x14ac:dyDescent="0.3">
      <c r="A51" s="32" t="s">
        <v>122</v>
      </c>
      <c r="B51" s="33" t="s">
        <v>1113</v>
      </c>
      <c r="C51" s="33" t="s">
        <v>204</v>
      </c>
      <c r="D51" s="33" t="s">
        <v>1095</v>
      </c>
      <c r="E51" s="29">
        <v>901.75255552039346</v>
      </c>
      <c r="F51" s="1"/>
      <c r="G51" s="1"/>
      <c r="H51" s="1"/>
      <c r="I51" s="1"/>
      <c r="J51" s="1">
        <v>902</v>
      </c>
      <c r="K51" s="1"/>
      <c r="L51" s="1"/>
      <c r="M51" s="1"/>
      <c r="N51" s="43"/>
      <c r="O51" s="43"/>
      <c r="P51" s="43"/>
      <c r="Q51" s="43"/>
      <c r="R51" s="43"/>
      <c r="S51" s="43"/>
      <c r="T51" s="43"/>
      <c r="U51" s="43"/>
      <c r="V51" s="43"/>
    </row>
    <row r="52" spans="1:22" x14ac:dyDescent="0.3">
      <c r="A52" s="32" t="s">
        <v>306</v>
      </c>
      <c r="B52" s="33" t="s">
        <v>1092</v>
      </c>
      <c r="C52" s="33" t="s">
        <v>1114</v>
      </c>
      <c r="D52" s="33" t="s">
        <v>1092</v>
      </c>
      <c r="E52" s="29">
        <v>3981.2891918208375</v>
      </c>
      <c r="F52" s="1"/>
      <c r="G52" s="1"/>
      <c r="H52" s="1"/>
      <c r="I52" s="1"/>
      <c r="J52" s="1"/>
      <c r="K52" s="1"/>
      <c r="L52" s="1">
        <v>3981</v>
      </c>
      <c r="M52" s="1"/>
      <c r="N52" s="43"/>
      <c r="O52" s="43"/>
      <c r="P52" s="43"/>
      <c r="Q52" s="43"/>
      <c r="R52" s="43"/>
      <c r="S52" s="43"/>
      <c r="T52" s="43"/>
      <c r="U52" s="43"/>
      <c r="V52" s="43"/>
    </row>
    <row r="53" spans="1:22" x14ac:dyDescent="0.3">
      <c r="A53" s="32" t="s">
        <v>308</v>
      </c>
      <c r="B53" s="33" t="s">
        <v>1092</v>
      </c>
      <c r="C53" s="33" t="s">
        <v>1114</v>
      </c>
      <c r="D53" s="33" t="s">
        <v>1092</v>
      </c>
      <c r="E53" s="29">
        <v>1733.8740662704026</v>
      </c>
      <c r="F53" s="1"/>
      <c r="G53" s="1"/>
      <c r="H53" s="1"/>
      <c r="I53" s="1"/>
      <c r="J53" s="1"/>
      <c r="K53" s="1"/>
      <c r="L53" s="1">
        <v>1734</v>
      </c>
      <c r="M53" s="1"/>
      <c r="N53" s="43"/>
      <c r="O53" s="43"/>
      <c r="P53" s="43"/>
      <c r="Q53" s="43"/>
      <c r="R53" s="43"/>
      <c r="S53" s="43"/>
      <c r="T53" s="43"/>
      <c r="U53" s="43"/>
      <c r="V53" s="43"/>
    </row>
    <row r="54" spans="1:22" x14ac:dyDescent="0.3">
      <c r="A54" s="32" t="s">
        <v>887</v>
      </c>
      <c r="B54" s="33" t="s">
        <v>1092</v>
      </c>
      <c r="C54" s="33" t="s">
        <v>1115</v>
      </c>
      <c r="D54" s="33" t="s">
        <v>1092</v>
      </c>
      <c r="E54" s="29">
        <v>1043.9314586994728</v>
      </c>
      <c r="F54" s="1"/>
      <c r="G54" s="1"/>
      <c r="H54" s="1"/>
      <c r="I54" s="1"/>
      <c r="J54" s="1"/>
      <c r="K54" s="1"/>
      <c r="L54" s="1">
        <v>1044</v>
      </c>
      <c r="M54" s="1"/>
      <c r="N54" s="43"/>
      <c r="O54" s="43"/>
      <c r="P54" s="43"/>
      <c r="Q54" s="43"/>
      <c r="R54" s="43"/>
      <c r="S54" s="43"/>
      <c r="T54" s="43"/>
      <c r="U54" s="43"/>
      <c r="V54" s="43"/>
    </row>
    <row r="55" spans="1:22" x14ac:dyDescent="0.3">
      <c r="A55" s="32" t="s">
        <v>889</v>
      </c>
      <c r="B55" s="33" t="s">
        <v>1092</v>
      </c>
      <c r="C55" s="33" t="s">
        <v>1115</v>
      </c>
      <c r="D55" s="33" t="s">
        <v>1092</v>
      </c>
      <c r="E55" s="29">
        <v>1335.107660821008</v>
      </c>
      <c r="F55" s="1"/>
      <c r="G55" s="1"/>
      <c r="H55" s="1"/>
      <c r="I55" s="1"/>
      <c r="J55" s="1"/>
      <c r="K55" s="1"/>
      <c r="L55" s="1">
        <v>1335</v>
      </c>
      <c r="M55" s="1"/>
      <c r="N55" s="43"/>
      <c r="O55" s="43"/>
      <c r="P55" s="43"/>
      <c r="Q55" s="43"/>
      <c r="R55" s="43"/>
      <c r="S55" s="43"/>
      <c r="T55" s="43"/>
      <c r="U55" s="43"/>
      <c r="V55" s="43"/>
    </row>
    <row r="56" spans="1:22" x14ac:dyDescent="0.3">
      <c r="A56" s="32" t="s">
        <v>891</v>
      </c>
      <c r="B56" s="33" t="s">
        <v>1092</v>
      </c>
      <c r="C56" s="33" t="s">
        <v>1116</v>
      </c>
      <c r="D56" s="33" t="s">
        <v>1092</v>
      </c>
      <c r="E56" s="29">
        <v>2417.9060240963854</v>
      </c>
      <c r="F56" s="1"/>
      <c r="G56" s="1"/>
      <c r="H56" s="1"/>
      <c r="I56" s="1"/>
      <c r="J56" s="1"/>
      <c r="K56" s="1"/>
      <c r="L56" s="1">
        <v>2418</v>
      </c>
      <c r="M56" s="1"/>
      <c r="N56" s="43"/>
      <c r="O56" s="43"/>
      <c r="P56" s="43"/>
      <c r="Q56" s="43"/>
      <c r="R56" s="43"/>
      <c r="S56" s="43"/>
      <c r="T56" s="43"/>
      <c r="U56" s="43"/>
      <c r="V56" s="43"/>
    </row>
    <row r="57" spans="1:22" x14ac:dyDescent="0.3">
      <c r="A57" s="32" t="s">
        <v>895</v>
      </c>
      <c r="B57" s="33" t="s">
        <v>1092</v>
      </c>
      <c r="C57" s="33" t="s">
        <v>1117</v>
      </c>
      <c r="D57" s="33" t="s">
        <v>1092</v>
      </c>
      <c r="E57" s="29">
        <v>1582.49773068933</v>
      </c>
      <c r="F57" s="1"/>
      <c r="G57" s="1"/>
      <c r="H57" s="1"/>
      <c r="I57" s="1"/>
      <c r="J57" s="1"/>
      <c r="K57" s="1"/>
      <c r="L57" s="1">
        <v>1582</v>
      </c>
      <c r="M57" s="1"/>
      <c r="N57" s="43"/>
      <c r="O57" s="43"/>
      <c r="P57" s="43"/>
      <c r="Q57" s="43"/>
      <c r="R57" s="43"/>
      <c r="S57" s="43"/>
      <c r="T57" s="43"/>
      <c r="U57" s="43"/>
      <c r="V57" s="43"/>
    </row>
    <row r="58" spans="1:22" x14ac:dyDescent="0.3">
      <c r="A58" s="32" t="s">
        <v>897</v>
      </c>
      <c r="B58" s="33" t="s">
        <v>1092</v>
      </c>
      <c r="C58" s="33" t="s">
        <v>1118</v>
      </c>
      <c r="D58" s="33" t="s">
        <v>1092</v>
      </c>
      <c r="E58" s="29">
        <v>1287.5431407074354</v>
      </c>
      <c r="F58" s="1"/>
      <c r="G58" s="1"/>
      <c r="H58" s="1"/>
      <c r="I58" s="1"/>
      <c r="J58" s="1"/>
      <c r="K58" s="1"/>
      <c r="L58" s="1">
        <v>1288</v>
      </c>
      <c r="M58" s="1"/>
      <c r="N58" s="43"/>
      <c r="O58" s="43"/>
      <c r="P58" s="43"/>
      <c r="Q58" s="43"/>
      <c r="R58" s="43"/>
      <c r="S58" s="43"/>
      <c r="T58" s="43"/>
      <c r="U58" s="43"/>
      <c r="V58" s="43"/>
    </row>
    <row r="59" spans="1:22" x14ac:dyDescent="0.3">
      <c r="A59" s="32" t="s">
        <v>899</v>
      </c>
      <c r="B59" s="33" t="s">
        <v>1092</v>
      </c>
      <c r="C59" s="33" t="s">
        <v>1118</v>
      </c>
      <c r="D59" s="33" t="s">
        <v>1092</v>
      </c>
      <c r="E59" s="29">
        <v>1503.0189621774218</v>
      </c>
      <c r="F59" s="1"/>
      <c r="G59" s="1"/>
      <c r="H59" s="1"/>
      <c r="I59" s="1"/>
      <c r="J59" s="1"/>
      <c r="K59" s="1"/>
      <c r="L59" s="1">
        <v>1503</v>
      </c>
      <c r="M59" s="1"/>
      <c r="N59" s="43"/>
      <c r="O59" s="43"/>
      <c r="P59" s="43"/>
      <c r="Q59" s="43"/>
      <c r="R59" s="43"/>
      <c r="S59" s="43"/>
      <c r="T59" s="43"/>
      <c r="U59" s="43"/>
      <c r="V59" s="43"/>
    </row>
    <row r="60" spans="1:22" x14ac:dyDescent="0.3">
      <c r="A60" s="32" t="s">
        <v>901</v>
      </c>
      <c r="B60" s="33" t="s">
        <v>1119</v>
      </c>
      <c r="C60" s="33" t="s">
        <v>204</v>
      </c>
      <c r="D60" s="33" t="s">
        <v>1091</v>
      </c>
      <c r="E60" s="29">
        <v>4205.5655777669426</v>
      </c>
      <c r="F60" s="1"/>
      <c r="G60" s="1"/>
      <c r="H60" s="1"/>
      <c r="I60" s="1"/>
      <c r="J60" s="1"/>
      <c r="K60" s="1">
        <v>4206</v>
      </c>
      <c r="L60" s="1"/>
      <c r="M60" s="1"/>
      <c r="N60" s="43"/>
      <c r="O60" s="43"/>
      <c r="P60" s="43"/>
      <c r="Q60" s="43"/>
      <c r="R60" s="43"/>
      <c r="S60" s="43"/>
      <c r="T60" s="43"/>
      <c r="U60" s="43"/>
      <c r="V60" s="43"/>
    </row>
    <row r="61" spans="1:22" x14ac:dyDescent="0.3">
      <c r="A61" s="32" t="s">
        <v>116</v>
      </c>
      <c r="B61" s="33" t="s">
        <v>1120</v>
      </c>
      <c r="C61" s="33" t="s">
        <v>204</v>
      </c>
      <c r="D61" s="33" t="s">
        <v>1091</v>
      </c>
      <c r="E61" s="29">
        <v>248.50230635758078</v>
      </c>
      <c r="F61" s="1"/>
      <c r="G61" s="1"/>
      <c r="H61" s="1"/>
      <c r="I61" s="1"/>
      <c r="J61" s="1">
        <v>249</v>
      </c>
      <c r="K61" s="1"/>
      <c r="L61" s="1"/>
      <c r="M61" s="1"/>
      <c r="N61" s="43"/>
      <c r="O61" s="43"/>
      <c r="P61" s="43"/>
      <c r="Q61" s="43"/>
      <c r="R61" s="43"/>
      <c r="S61" s="43"/>
      <c r="T61" s="43"/>
      <c r="U61" s="43"/>
      <c r="V61" s="43"/>
    </row>
    <row r="62" spans="1:22" x14ac:dyDescent="0.3">
      <c r="A62" s="32" t="s">
        <v>112</v>
      </c>
      <c r="B62" s="33" t="s">
        <v>1121</v>
      </c>
      <c r="C62" s="33" t="s">
        <v>204</v>
      </c>
      <c r="D62" s="33" t="s">
        <v>1091</v>
      </c>
      <c r="E62" s="44">
        <v>225</v>
      </c>
      <c r="F62" s="1"/>
      <c r="G62" s="1"/>
      <c r="H62" s="1"/>
      <c r="I62" s="1"/>
      <c r="J62" s="1"/>
      <c r="K62" s="1">
        <v>225</v>
      </c>
      <c r="L62" s="1"/>
      <c r="M62" s="1"/>
      <c r="N62" s="43"/>
      <c r="O62" t="s">
        <v>1122</v>
      </c>
      <c r="P62" s="43"/>
      <c r="Q62" s="43"/>
      <c r="R62" s="43"/>
      <c r="S62" s="43"/>
      <c r="T62" s="43"/>
      <c r="U62" s="43"/>
      <c r="V62" s="43"/>
    </row>
    <row r="63" spans="1:22" x14ac:dyDescent="0.3">
      <c r="A63" s="32" t="s">
        <v>246</v>
      </c>
      <c r="B63" s="33" t="s">
        <v>1123</v>
      </c>
      <c r="C63" s="33" t="s">
        <v>204</v>
      </c>
      <c r="D63" s="33" t="s">
        <v>1095</v>
      </c>
      <c r="E63" s="29">
        <v>2945.7330415754923</v>
      </c>
      <c r="F63" s="1"/>
      <c r="G63" s="1"/>
      <c r="H63" s="1"/>
      <c r="I63" s="1"/>
      <c r="J63" s="1">
        <v>2946</v>
      </c>
      <c r="K63" s="1"/>
      <c r="L63" s="1"/>
      <c r="M63" s="1"/>
      <c r="N63" s="43"/>
      <c r="O63" s="43"/>
      <c r="P63" s="43"/>
      <c r="Q63" s="43"/>
      <c r="R63" s="43"/>
      <c r="S63" s="43"/>
      <c r="T63" s="43"/>
      <c r="U63" s="43"/>
      <c r="V63" s="43"/>
    </row>
    <row r="64" spans="1:22" x14ac:dyDescent="0.3">
      <c r="A64" s="32" t="s">
        <v>124</v>
      </c>
      <c r="B64" s="33" t="s">
        <v>1124</v>
      </c>
      <c r="C64" s="33" t="s">
        <v>204</v>
      </c>
      <c r="D64" s="33" t="s">
        <v>1095</v>
      </c>
      <c r="E64" s="29">
        <v>1006.5006655810748</v>
      </c>
      <c r="F64" s="1"/>
      <c r="G64" s="1"/>
      <c r="H64" s="1"/>
      <c r="I64" s="1"/>
      <c r="J64" s="1">
        <v>1007</v>
      </c>
      <c r="K64" s="1"/>
      <c r="L64" s="1"/>
      <c r="M64" s="1"/>
      <c r="N64" s="43"/>
      <c r="O64" s="43"/>
      <c r="P64" s="43"/>
      <c r="Q64" s="43"/>
      <c r="R64" s="43"/>
      <c r="S64" s="43"/>
      <c r="T64" s="43"/>
      <c r="U64" s="43"/>
      <c r="V64" s="43"/>
    </row>
    <row r="65" spans="1:22" x14ac:dyDescent="0.3">
      <c r="A65" s="32" t="s">
        <v>1125</v>
      </c>
      <c r="B65" s="33" t="s">
        <v>1126</v>
      </c>
      <c r="C65" s="33" t="s">
        <v>204</v>
      </c>
      <c r="D65" s="33" t="s">
        <v>1091</v>
      </c>
      <c r="E65" s="29">
        <v>798.09012875536484</v>
      </c>
      <c r="F65" s="1"/>
      <c r="G65" s="1"/>
      <c r="H65" s="1"/>
      <c r="I65" s="1"/>
      <c r="J65" s="1"/>
      <c r="K65" s="1">
        <v>798</v>
      </c>
      <c r="L65" s="1"/>
      <c r="M65" s="1"/>
      <c r="N65" s="43"/>
      <c r="O65" s="43"/>
      <c r="P65" s="43"/>
      <c r="Q65" s="43"/>
      <c r="R65" s="43"/>
      <c r="S65" s="43"/>
      <c r="T65" s="43"/>
      <c r="U65" s="43"/>
      <c r="V65" s="43"/>
    </row>
    <row r="66" spans="1:22" x14ac:dyDescent="0.3">
      <c r="A66" s="32" t="s">
        <v>906</v>
      </c>
      <c r="B66" s="33" t="s">
        <v>137</v>
      </c>
      <c r="C66" s="33" t="s">
        <v>204</v>
      </c>
      <c r="D66" s="33" t="s">
        <v>1091</v>
      </c>
      <c r="E66" s="29">
        <v>3112.9933774834435</v>
      </c>
      <c r="F66" s="1"/>
      <c r="G66" s="1"/>
      <c r="H66" s="1"/>
      <c r="I66" s="1"/>
      <c r="J66" s="1"/>
      <c r="K66" s="1">
        <v>3113</v>
      </c>
      <c r="L66" s="1"/>
      <c r="M66" s="1"/>
      <c r="N66" s="43"/>
      <c r="O66" s="43"/>
      <c r="P66" s="43"/>
      <c r="Q66" s="43"/>
      <c r="R66" s="43"/>
      <c r="S66" s="43"/>
      <c r="T66" s="43"/>
      <c r="U66" s="43"/>
      <c r="V66" s="43"/>
    </row>
    <row r="67" spans="1:22" x14ac:dyDescent="0.3">
      <c r="A67" s="32" t="s">
        <v>893</v>
      </c>
      <c r="B67" s="33" t="s">
        <v>1127</v>
      </c>
      <c r="C67" s="33" t="s">
        <v>1128</v>
      </c>
      <c r="D67" s="33" t="s">
        <v>1095</v>
      </c>
      <c r="E67" s="29">
        <v>713.22727272727275</v>
      </c>
      <c r="F67" s="1"/>
      <c r="G67" s="1"/>
      <c r="H67" s="1"/>
      <c r="I67" s="1"/>
      <c r="J67" s="1"/>
      <c r="K67" s="1"/>
      <c r="L67" s="1">
        <v>713</v>
      </c>
      <c r="M67" s="1"/>
      <c r="N67" s="43"/>
      <c r="O67" s="43"/>
      <c r="P67" s="43"/>
      <c r="Q67" s="43"/>
      <c r="R67" s="43"/>
      <c r="S67" s="43"/>
      <c r="T67" s="43"/>
      <c r="U67" s="43"/>
      <c r="V67" s="43"/>
    </row>
    <row r="68" spans="1:22" x14ac:dyDescent="0.3">
      <c r="A68" s="32" t="s">
        <v>1129</v>
      </c>
      <c r="B68" s="33" t="s">
        <v>1127</v>
      </c>
      <c r="C68" s="33" t="s">
        <v>1130</v>
      </c>
      <c r="D68" s="33" t="s">
        <v>1095</v>
      </c>
      <c r="E68" s="29">
        <v>1538.1352313167258</v>
      </c>
      <c r="F68" s="1"/>
      <c r="G68" s="1"/>
      <c r="H68" s="1"/>
      <c r="I68" s="1"/>
      <c r="J68" s="1"/>
      <c r="K68" s="1">
        <v>1538</v>
      </c>
      <c r="L68" s="1"/>
      <c r="M68" s="1"/>
      <c r="N68" s="43"/>
      <c r="O68" s="43"/>
      <c r="P68" s="43"/>
      <c r="Q68" s="43"/>
      <c r="R68" s="43"/>
      <c r="S68" s="43"/>
      <c r="T68" s="43"/>
      <c r="U68" s="43"/>
      <c r="V68" s="43"/>
    </row>
    <row r="69" spans="1:22" x14ac:dyDescent="0.3">
      <c r="A69" s="32" t="s">
        <v>58</v>
      </c>
      <c r="B69" s="33" t="s">
        <v>1131</v>
      </c>
      <c r="C69" s="33" t="s">
        <v>1132</v>
      </c>
      <c r="D69" s="33" t="s">
        <v>1088</v>
      </c>
      <c r="E69" s="44">
        <v>748.92</v>
      </c>
      <c r="F69" s="1"/>
      <c r="G69" s="1"/>
      <c r="H69" s="1">
        <v>749</v>
      </c>
      <c r="I69" s="1"/>
      <c r="J69" s="1"/>
      <c r="K69" s="1"/>
      <c r="L69" s="1"/>
      <c r="M69" s="1"/>
      <c r="N69" s="43"/>
      <c r="O69" s="43"/>
      <c r="P69" s="43"/>
      <c r="Q69" s="43"/>
      <c r="R69" s="43"/>
      <c r="S69" s="43"/>
      <c r="T69" s="43"/>
      <c r="U69" s="43"/>
      <c r="V69" s="43"/>
    </row>
    <row r="70" spans="1:22" x14ac:dyDescent="0.3">
      <c r="A70" s="32" t="s">
        <v>63</v>
      </c>
      <c r="B70" s="33" t="s">
        <v>1131</v>
      </c>
      <c r="C70" s="33" t="s">
        <v>1132</v>
      </c>
      <c r="D70" s="33" t="s">
        <v>1089</v>
      </c>
      <c r="E70" s="29">
        <v>2541.1174825174826</v>
      </c>
      <c r="F70" s="1"/>
      <c r="G70" s="1"/>
      <c r="H70" s="1">
        <v>2541</v>
      </c>
      <c r="I70" s="1"/>
      <c r="J70" s="1"/>
      <c r="K70" s="1"/>
      <c r="L70" s="1"/>
      <c r="M70" s="1"/>
      <c r="N70" s="43"/>
      <c r="O70" s="43"/>
      <c r="P70" s="43"/>
      <c r="Q70" s="43"/>
      <c r="R70" s="43"/>
      <c r="S70" s="43"/>
      <c r="T70" s="43"/>
      <c r="U70" s="43"/>
      <c r="V70" s="43"/>
    </row>
    <row r="71" spans="1:22" x14ac:dyDescent="0.3">
      <c r="A71" s="32" t="s">
        <v>65</v>
      </c>
      <c r="B71" s="33" t="s">
        <v>1131</v>
      </c>
      <c r="C71" s="33" t="s">
        <v>1133</v>
      </c>
      <c r="D71" s="33" t="s">
        <v>1089</v>
      </c>
      <c r="E71" s="29">
        <v>1448.8017602947471</v>
      </c>
      <c r="F71" s="1"/>
      <c r="G71" s="1"/>
      <c r="H71" s="1">
        <v>1449</v>
      </c>
      <c r="I71" s="1"/>
      <c r="J71" s="1"/>
      <c r="K71" s="1"/>
      <c r="L71" s="1"/>
      <c r="M71" s="1"/>
      <c r="N71" s="43"/>
      <c r="O71" s="43"/>
      <c r="P71" s="43"/>
      <c r="Q71" s="43"/>
      <c r="R71" s="43"/>
      <c r="S71" s="43"/>
      <c r="T71" s="43"/>
      <c r="U71" s="43"/>
      <c r="V71" s="43"/>
    </row>
    <row r="72" spans="1:22" x14ac:dyDescent="0.3">
      <c r="A72" s="32" t="s">
        <v>136</v>
      </c>
      <c r="B72" s="33" t="s">
        <v>22</v>
      </c>
      <c r="C72" s="33" t="s">
        <v>204</v>
      </c>
      <c r="D72" s="33" t="s">
        <v>1091</v>
      </c>
      <c r="E72" s="29">
        <v>611.12155667215836</v>
      </c>
      <c r="F72" s="1"/>
      <c r="G72" s="1"/>
      <c r="H72" s="1"/>
      <c r="I72" s="1"/>
      <c r="J72" s="1">
        <v>611</v>
      </c>
      <c r="K72" s="1"/>
      <c r="L72" s="1"/>
      <c r="M72" s="1"/>
      <c r="N72" s="43"/>
      <c r="O72" s="43"/>
      <c r="P72" s="43"/>
      <c r="Q72" s="43"/>
      <c r="R72" s="43"/>
      <c r="S72" s="43"/>
      <c r="T72" s="43"/>
      <c r="U72" s="43"/>
      <c r="V72" s="43"/>
    </row>
    <row r="73" spans="1:22" x14ac:dyDescent="0.3">
      <c r="A73" s="32" t="s">
        <v>70</v>
      </c>
      <c r="B73" s="33" t="s">
        <v>1134</v>
      </c>
      <c r="C73" s="33" t="s">
        <v>204</v>
      </c>
      <c r="D73" s="33" t="s">
        <v>1095</v>
      </c>
      <c r="E73" s="29">
        <v>1946.5291666666667</v>
      </c>
      <c r="F73" s="1"/>
      <c r="G73" s="1"/>
      <c r="H73" s="1"/>
      <c r="I73" s="1"/>
      <c r="J73" s="1">
        <v>1947</v>
      </c>
      <c r="K73" s="1"/>
      <c r="L73" s="1"/>
      <c r="M73" s="1"/>
      <c r="N73" s="43"/>
      <c r="O73" s="43"/>
      <c r="P73" s="43"/>
      <c r="Q73" s="43"/>
      <c r="R73" s="43"/>
      <c r="S73" s="43"/>
      <c r="T73" s="43"/>
      <c r="U73" s="43"/>
      <c r="V73" s="43"/>
    </row>
    <row r="74" spans="1:22" x14ac:dyDescent="0.3">
      <c r="A74" s="32" t="s">
        <v>108</v>
      </c>
      <c r="B74" s="33" t="s">
        <v>1135</v>
      </c>
      <c r="C74" s="33" t="s">
        <v>204</v>
      </c>
      <c r="D74" s="33" t="s">
        <v>1089</v>
      </c>
      <c r="E74" s="29">
        <v>1183.4454671116237</v>
      </c>
      <c r="F74" s="1"/>
      <c r="G74" s="1"/>
      <c r="H74" s="1"/>
      <c r="I74" s="1">
        <v>1183</v>
      </c>
      <c r="J74" s="1"/>
      <c r="K74" s="1"/>
      <c r="L74" s="1"/>
      <c r="M74" s="1"/>
      <c r="N74" s="43"/>
      <c r="O74" s="43"/>
      <c r="P74" s="43"/>
      <c r="Q74" s="43"/>
      <c r="R74" s="43"/>
      <c r="S74" s="43"/>
      <c r="T74" s="43"/>
      <c r="U74" s="43"/>
      <c r="V74" s="43"/>
    </row>
    <row r="75" spans="1:22" x14ac:dyDescent="0.3">
      <c r="A75" s="32" t="s">
        <v>90</v>
      </c>
      <c r="B75" s="33" t="s">
        <v>1136</v>
      </c>
      <c r="C75" s="33" t="s">
        <v>204</v>
      </c>
      <c r="D75" s="33" t="s">
        <v>1095</v>
      </c>
      <c r="E75" s="29">
        <v>2325.0880829015546</v>
      </c>
      <c r="F75" s="1"/>
      <c r="G75" s="1"/>
      <c r="H75" s="1"/>
      <c r="I75" s="1"/>
      <c r="J75" s="1">
        <v>2325</v>
      </c>
      <c r="K75" s="1"/>
      <c r="L75" s="1"/>
      <c r="M75" s="1"/>
      <c r="N75" s="43"/>
      <c r="O75" s="43"/>
      <c r="P75" s="43"/>
      <c r="Q75" s="43"/>
      <c r="R75" s="43"/>
      <c r="S75" s="43"/>
      <c r="T75" s="43"/>
      <c r="U75" s="43"/>
      <c r="V75" s="43"/>
    </row>
    <row r="76" spans="1:22" x14ac:dyDescent="0.3">
      <c r="A76" s="32" t="s">
        <v>126</v>
      </c>
      <c r="B76" s="33" t="s">
        <v>1137</v>
      </c>
      <c r="C76" s="33" t="s">
        <v>204</v>
      </c>
      <c r="D76" s="33" t="s">
        <v>1091</v>
      </c>
      <c r="E76" s="29">
        <v>669</v>
      </c>
      <c r="F76" s="1"/>
      <c r="G76" s="1"/>
      <c r="H76" s="1"/>
      <c r="I76" s="1"/>
      <c r="J76" s="1"/>
      <c r="K76" s="1">
        <v>669</v>
      </c>
      <c r="L76" s="1"/>
      <c r="M76" s="1"/>
      <c r="N76" s="43"/>
      <c r="O76" s="43"/>
      <c r="P76" s="43"/>
      <c r="Q76" s="43"/>
      <c r="R76" s="43"/>
      <c r="S76" s="43"/>
      <c r="T76" s="43"/>
      <c r="U76" s="43"/>
      <c r="V76" s="43"/>
    </row>
    <row r="77" spans="1:22" ht="15" thickBot="1" x14ac:dyDescent="0.35">
      <c r="A77" s="49" t="s">
        <v>130</v>
      </c>
      <c r="B77" s="50" t="s">
        <v>1138</v>
      </c>
      <c r="C77" s="50" t="s">
        <v>204</v>
      </c>
      <c r="D77" s="50" t="s">
        <v>1091</v>
      </c>
      <c r="E77" s="45">
        <v>330.07281413056609</v>
      </c>
      <c r="F77" s="1"/>
      <c r="G77" s="1"/>
      <c r="H77" s="1"/>
      <c r="I77" s="1"/>
      <c r="J77" s="1"/>
      <c r="K77" s="1">
        <v>330</v>
      </c>
      <c r="L77" s="1"/>
      <c r="M77" s="1"/>
      <c r="N77" s="43"/>
      <c r="O77" s="43"/>
      <c r="P77" s="43"/>
      <c r="Q77" s="43"/>
      <c r="R77" s="43"/>
      <c r="S77" s="43"/>
      <c r="T77" s="43"/>
      <c r="U77" s="43"/>
      <c r="V77" s="43"/>
    </row>
    <row r="78" spans="1:22" x14ac:dyDescent="0.3">
      <c r="A78" s="43"/>
      <c r="B78" s="43"/>
      <c r="C78" s="43"/>
      <c r="D78" s="43"/>
      <c r="E78" s="46">
        <f t="shared" ref="E78" si="0">SUM(E2:E77)</f>
        <v>127929.9745102079</v>
      </c>
      <c r="F78" s="25">
        <f t="shared" ref="F78:M78" si="1">SUM(F2:F77)</f>
        <v>16914</v>
      </c>
      <c r="G78" s="25">
        <f t="shared" si="1"/>
        <v>16222</v>
      </c>
      <c r="H78" s="25">
        <f t="shared" si="1"/>
        <v>16273</v>
      </c>
      <c r="I78" s="25">
        <f t="shared" si="1"/>
        <v>15858</v>
      </c>
      <c r="J78" s="25">
        <f t="shared" si="1"/>
        <v>14640</v>
      </c>
      <c r="K78" s="25">
        <f t="shared" si="1"/>
        <v>15959</v>
      </c>
      <c r="L78" s="25">
        <f t="shared" si="1"/>
        <v>15598</v>
      </c>
      <c r="M78" s="25">
        <f t="shared" si="1"/>
        <v>16466</v>
      </c>
      <c r="N78" s="43"/>
      <c r="O78" s="43"/>
      <c r="P78" s="43"/>
      <c r="Q78" s="43"/>
      <c r="R78" s="43"/>
      <c r="S78" s="43"/>
      <c r="T78" s="43"/>
      <c r="U78" s="43"/>
      <c r="V78" s="43"/>
    </row>
  </sheetData>
  <pageMargins left="0.7" right="0.7" top="0.75" bottom="0.75" header="0.3" footer="0.3"/>
  <pageSetup paperSize="9" orientation="portrait" horizontalDpi="200" verticalDpi="200" copies="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CCCC3-0E91-4D96-8F16-8014CB9F02C4}">
  <dimension ref="A1:J81"/>
  <sheetViews>
    <sheetView tabSelected="1" topLeftCell="C1" workbookViewId="0">
      <pane ySplit="1" topLeftCell="A68" activePane="bottomLeft" state="frozen"/>
      <selection activeCell="C1" sqref="C1"/>
      <selection pane="bottomLeft" activeCell="I64" sqref="I64"/>
    </sheetView>
  </sheetViews>
  <sheetFormatPr defaultRowHeight="14.4" x14ac:dyDescent="0.3"/>
  <cols>
    <col min="2" max="2" width="38.44140625" bestFit="1" customWidth="1"/>
    <col min="3" max="3" width="52.6640625" bestFit="1" customWidth="1"/>
    <col min="4" max="4" width="14.88671875" bestFit="1" customWidth="1"/>
    <col min="5" max="5" width="11.5546875" customWidth="1"/>
  </cols>
  <sheetData>
    <row r="1" spans="1:10" ht="28.8" x14ac:dyDescent="0.3">
      <c r="A1" s="15" t="s">
        <v>26</v>
      </c>
      <c r="B1" s="15" t="s">
        <v>27</v>
      </c>
      <c r="C1" s="15" t="s">
        <v>28</v>
      </c>
      <c r="D1" s="15" t="s">
        <v>29</v>
      </c>
      <c r="E1" s="15" t="s">
        <v>30</v>
      </c>
      <c r="F1" s="16" t="s">
        <v>1139</v>
      </c>
      <c r="G1" s="16" t="s">
        <v>1140</v>
      </c>
      <c r="H1" s="16" t="s">
        <v>1141</v>
      </c>
      <c r="I1" s="16" t="s">
        <v>1142</v>
      </c>
      <c r="J1" s="16" t="s">
        <v>1143</v>
      </c>
    </row>
    <row r="2" spans="1:10" x14ac:dyDescent="0.3">
      <c r="A2" s="36" t="s">
        <v>1144</v>
      </c>
      <c r="B2" s="1" t="s">
        <v>1145</v>
      </c>
      <c r="C2" s="1" t="s">
        <v>204</v>
      </c>
      <c r="D2" s="1" t="s">
        <v>1143</v>
      </c>
      <c r="E2" s="1">
        <v>861</v>
      </c>
      <c r="F2" s="1"/>
      <c r="G2" s="1"/>
      <c r="H2" s="1"/>
      <c r="I2" s="1"/>
      <c r="J2" s="1">
        <v>861</v>
      </c>
    </row>
    <row r="3" spans="1:10" x14ac:dyDescent="0.3">
      <c r="A3" s="36" t="s">
        <v>1146</v>
      </c>
      <c r="B3" s="1" t="s">
        <v>1147</v>
      </c>
      <c r="C3" s="1" t="s">
        <v>204</v>
      </c>
      <c r="D3" s="1" t="s">
        <v>1143</v>
      </c>
      <c r="E3" s="1">
        <v>306</v>
      </c>
      <c r="F3" s="1"/>
      <c r="G3" s="1"/>
      <c r="H3" s="1"/>
      <c r="I3" s="1"/>
      <c r="J3" s="1">
        <v>306</v>
      </c>
    </row>
    <row r="4" spans="1:10" x14ac:dyDescent="0.3">
      <c r="A4" s="36" t="s">
        <v>1148</v>
      </c>
      <c r="B4" s="1" t="s">
        <v>1149</v>
      </c>
      <c r="C4" s="1" t="s">
        <v>1150</v>
      </c>
      <c r="D4" s="1" t="s">
        <v>1149</v>
      </c>
      <c r="E4" s="1">
        <v>210</v>
      </c>
      <c r="F4" s="1"/>
      <c r="G4" s="1"/>
      <c r="H4" s="1"/>
      <c r="I4" s="1"/>
      <c r="J4" s="1">
        <v>210</v>
      </c>
    </row>
    <row r="5" spans="1:10" x14ac:dyDescent="0.3">
      <c r="A5" s="36" t="s">
        <v>1151</v>
      </c>
      <c r="B5" s="1" t="s">
        <v>1152</v>
      </c>
      <c r="C5" s="1" t="s">
        <v>204</v>
      </c>
      <c r="D5" s="1" t="s">
        <v>1143</v>
      </c>
      <c r="E5" s="1">
        <v>474</v>
      </c>
      <c r="F5" s="1"/>
      <c r="G5" s="1"/>
      <c r="H5" s="1"/>
      <c r="I5" s="1"/>
      <c r="J5" s="1">
        <v>474</v>
      </c>
    </row>
    <row r="6" spans="1:10" x14ac:dyDescent="0.3">
      <c r="A6" s="36" t="s">
        <v>1153</v>
      </c>
      <c r="B6" s="1" t="s">
        <v>1154</v>
      </c>
      <c r="C6" s="1" t="s">
        <v>204</v>
      </c>
      <c r="D6" s="1" t="s">
        <v>1140</v>
      </c>
      <c r="E6" s="1">
        <v>419</v>
      </c>
      <c r="F6" s="1">
        <v>420</v>
      </c>
      <c r="G6" s="1"/>
      <c r="H6" s="1"/>
      <c r="I6" s="1"/>
      <c r="J6" s="1"/>
    </row>
    <row r="7" spans="1:10" x14ac:dyDescent="0.3">
      <c r="A7" s="36" t="s">
        <v>1155</v>
      </c>
      <c r="B7" s="1" t="s">
        <v>1156</v>
      </c>
      <c r="C7" s="1" t="s">
        <v>204</v>
      </c>
      <c r="D7" s="1" t="s">
        <v>1140</v>
      </c>
      <c r="E7" s="1">
        <v>702</v>
      </c>
      <c r="F7" s="1">
        <v>702</v>
      </c>
      <c r="G7" s="1"/>
      <c r="H7" s="1"/>
      <c r="I7" s="1"/>
      <c r="J7" s="1"/>
    </row>
    <row r="8" spans="1:10" x14ac:dyDescent="0.3">
      <c r="A8" s="36" t="s">
        <v>1157</v>
      </c>
      <c r="B8" s="1" t="s">
        <v>1158</v>
      </c>
      <c r="C8" s="1" t="s">
        <v>1159</v>
      </c>
      <c r="D8" s="1" t="s">
        <v>1140</v>
      </c>
      <c r="E8" s="1">
        <v>990</v>
      </c>
      <c r="F8" s="1">
        <v>990</v>
      </c>
      <c r="G8" s="1"/>
      <c r="H8" s="1"/>
      <c r="I8" s="1"/>
      <c r="J8" s="1"/>
    </row>
    <row r="9" spans="1:10" x14ac:dyDescent="0.3">
      <c r="A9" s="36" t="s">
        <v>1160</v>
      </c>
      <c r="B9" s="1" t="s">
        <v>1158</v>
      </c>
      <c r="C9" s="1" t="s">
        <v>1161</v>
      </c>
      <c r="D9" s="1" t="s">
        <v>1140</v>
      </c>
      <c r="E9" s="1">
        <v>110</v>
      </c>
      <c r="F9" s="1">
        <v>110</v>
      </c>
      <c r="G9" s="1"/>
      <c r="H9" s="1"/>
      <c r="I9" s="1"/>
      <c r="J9" s="1"/>
    </row>
    <row r="10" spans="1:10" x14ac:dyDescent="0.3">
      <c r="A10" s="36" t="s">
        <v>1162</v>
      </c>
      <c r="B10" s="1" t="s">
        <v>1163</v>
      </c>
      <c r="C10" s="1" t="s">
        <v>204</v>
      </c>
      <c r="D10" s="1" t="s">
        <v>1140</v>
      </c>
      <c r="E10" s="11">
        <v>1350</v>
      </c>
      <c r="F10" s="1">
        <v>1350</v>
      </c>
      <c r="G10" s="1"/>
      <c r="H10" s="1"/>
      <c r="I10" s="1"/>
      <c r="J10" s="1"/>
    </row>
    <row r="11" spans="1:10" x14ac:dyDescent="0.3">
      <c r="A11" s="36" t="s">
        <v>1164</v>
      </c>
      <c r="B11" s="1" t="s">
        <v>1165</v>
      </c>
      <c r="C11" s="1" t="s">
        <v>204</v>
      </c>
      <c r="D11" s="1" t="s">
        <v>1149</v>
      </c>
      <c r="E11" s="1">
        <v>325</v>
      </c>
      <c r="F11" s="1"/>
      <c r="G11" s="1"/>
      <c r="H11" s="1"/>
      <c r="I11" s="1">
        <v>325</v>
      </c>
      <c r="J11" s="1"/>
    </row>
    <row r="12" spans="1:10" x14ac:dyDescent="0.3">
      <c r="A12" s="36" t="s">
        <v>1166</v>
      </c>
      <c r="B12" s="1" t="s">
        <v>1167</v>
      </c>
      <c r="C12" s="1" t="s">
        <v>204</v>
      </c>
      <c r="D12" s="1" t="s">
        <v>1142</v>
      </c>
      <c r="E12" s="11">
        <v>1144</v>
      </c>
      <c r="F12" s="1"/>
      <c r="G12" s="1"/>
      <c r="H12" s="1"/>
      <c r="I12" s="1">
        <v>1144</v>
      </c>
      <c r="J12" s="1"/>
    </row>
    <row r="13" spans="1:10" x14ac:dyDescent="0.3">
      <c r="A13" s="36" t="s">
        <v>1168</v>
      </c>
      <c r="B13" s="1" t="s">
        <v>1169</v>
      </c>
      <c r="C13" s="1" t="s">
        <v>204</v>
      </c>
      <c r="D13" s="1" t="s">
        <v>1149</v>
      </c>
      <c r="E13" s="1">
        <v>336</v>
      </c>
      <c r="F13" s="1"/>
      <c r="G13" s="1"/>
      <c r="H13" s="1"/>
      <c r="I13" s="1">
        <v>336</v>
      </c>
      <c r="J13" s="1"/>
    </row>
    <row r="14" spans="1:10" x14ac:dyDescent="0.3">
      <c r="A14" s="36" t="s">
        <v>1170</v>
      </c>
      <c r="B14" s="1" t="s">
        <v>1171</v>
      </c>
      <c r="C14" s="1" t="s">
        <v>204</v>
      </c>
      <c r="D14" s="1" t="s">
        <v>1142</v>
      </c>
      <c r="E14" s="1">
        <v>210</v>
      </c>
      <c r="F14" s="1"/>
      <c r="G14" s="1"/>
      <c r="H14" s="1"/>
      <c r="I14" s="1">
        <v>210</v>
      </c>
      <c r="J14" s="1"/>
    </row>
    <row r="15" spans="1:10" x14ac:dyDescent="0.3">
      <c r="A15" s="36" t="s">
        <v>1172</v>
      </c>
      <c r="B15" s="1" t="s">
        <v>1173</v>
      </c>
      <c r="C15" s="1" t="s">
        <v>204</v>
      </c>
      <c r="D15" s="1" t="s">
        <v>1143</v>
      </c>
      <c r="E15" s="1">
        <v>729</v>
      </c>
      <c r="F15" s="1"/>
      <c r="G15" s="1"/>
      <c r="H15" s="1"/>
      <c r="I15" s="1"/>
      <c r="J15" s="1">
        <v>729</v>
      </c>
    </row>
    <row r="16" spans="1:10" x14ac:dyDescent="0.3">
      <c r="A16" s="36" t="s">
        <v>1174</v>
      </c>
      <c r="B16" s="1" t="s">
        <v>1175</v>
      </c>
      <c r="C16" s="1" t="s">
        <v>204</v>
      </c>
      <c r="D16" s="1" t="s">
        <v>1143</v>
      </c>
      <c r="E16" s="1">
        <v>637</v>
      </c>
      <c r="F16" s="1"/>
      <c r="G16" s="1"/>
      <c r="H16" s="1"/>
      <c r="I16" s="1"/>
      <c r="J16" s="1">
        <v>637</v>
      </c>
    </row>
    <row r="17" spans="1:10" x14ac:dyDescent="0.3">
      <c r="A17" s="36" t="s">
        <v>1176</v>
      </c>
      <c r="B17" s="1" t="s">
        <v>1175</v>
      </c>
      <c r="C17" s="1" t="s">
        <v>204</v>
      </c>
      <c r="D17" s="1" t="s">
        <v>1143</v>
      </c>
      <c r="E17" s="1">
        <v>536</v>
      </c>
      <c r="F17" s="1"/>
      <c r="G17" s="1"/>
      <c r="H17" s="1"/>
      <c r="I17" s="1"/>
      <c r="J17" s="1">
        <v>536</v>
      </c>
    </row>
    <row r="18" spans="1:10" x14ac:dyDescent="0.3">
      <c r="A18" s="36" t="s">
        <v>1177</v>
      </c>
      <c r="B18" s="1" t="s">
        <v>1178</v>
      </c>
      <c r="C18" s="1" t="s">
        <v>204</v>
      </c>
      <c r="D18" s="1" t="s">
        <v>1142</v>
      </c>
      <c r="E18" s="11">
        <v>3459</v>
      </c>
      <c r="F18" s="1"/>
      <c r="G18" s="1"/>
      <c r="H18" s="1"/>
      <c r="I18" s="1"/>
      <c r="J18" s="1">
        <v>3459</v>
      </c>
    </row>
    <row r="19" spans="1:10" x14ac:dyDescent="0.3">
      <c r="A19" s="36" t="s">
        <v>1179</v>
      </c>
      <c r="B19" s="1" t="s">
        <v>1180</v>
      </c>
      <c r="C19" s="1" t="s">
        <v>204</v>
      </c>
      <c r="D19" s="1" t="s">
        <v>1142</v>
      </c>
      <c r="E19" s="11">
        <v>1160</v>
      </c>
      <c r="F19" s="1"/>
      <c r="G19" s="1"/>
      <c r="H19" s="1"/>
      <c r="I19" s="1"/>
      <c r="J19" s="1">
        <v>1160</v>
      </c>
    </row>
    <row r="20" spans="1:10" x14ac:dyDescent="0.3">
      <c r="A20" s="36" t="s">
        <v>1181</v>
      </c>
      <c r="B20" s="1" t="s">
        <v>1182</v>
      </c>
      <c r="C20" s="1" t="s">
        <v>204</v>
      </c>
      <c r="D20" s="1" t="s">
        <v>1143</v>
      </c>
      <c r="E20" s="1">
        <v>421</v>
      </c>
      <c r="F20" s="1"/>
      <c r="G20" s="1">
        <v>421</v>
      </c>
      <c r="H20" s="1"/>
      <c r="I20" s="1"/>
      <c r="J20" s="1"/>
    </row>
    <row r="21" spans="1:10" x14ac:dyDescent="0.3">
      <c r="A21" s="36" t="s">
        <v>1183</v>
      </c>
      <c r="B21" s="1" t="s">
        <v>1182</v>
      </c>
      <c r="C21" s="1" t="s">
        <v>204</v>
      </c>
      <c r="D21" s="1" t="s">
        <v>1143</v>
      </c>
      <c r="E21" s="11">
        <v>2223</v>
      </c>
      <c r="F21" s="1"/>
      <c r="G21" s="1">
        <v>2223</v>
      </c>
      <c r="H21" s="1"/>
      <c r="I21" s="1"/>
      <c r="J21" s="1"/>
    </row>
    <row r="22" spans="1:10" x14ac:dyDescent="0.3">
      <c r="A22" s="36" t="s">
        <v>1184</v>
      </c>
      <c r="B22" s="1" t="s">
        <v>1185</v>
      </c>
      <c r="C22" s="1" t="s">
        <v>204</v>
      </c>
      <c r="D22" s="1" t="s">
        <v>1143</v>
      </c>
      <c r="E22" s="11">
        <v>1263</v>
      </c>
      <c r="F22" s="1"/>
      <c r="G22" s="1">
        <v>1263</v>
      </c>
      <c r="H22" s="1"/>
      <c r="I22" s="1"/>
      <c r="J22" s="1"/>
    </row>
    <row r="23" spans="1:10" x14ac:dyDescent="0.3">
      <c r="A23" s="36" t="s">
        <v>1186</v>
      </c>
      <c r="B23" s="1" t="s">
        <v>1187</v>
      </c>
      <c r="C23" s="1" t="s">
        <v>204</v>
      </c>
      <c r="D23" s="1" t="s">
        <v>1143</v>
      </c>
      <c r="E23" s="11">
        <v>1750</v>
      </c>
      <c r="F23" s="1"/>
      <c r="G23" s="1">
        <v>1750</v>
      </c>
      <c r="H23" s="1"/>
      <c r="I23" s="1"/>
      <c r="J23" s="1"/>
    </row>
    <row r="24" spans="1:10" x14ac:dyDescent="0.3">
      <c r="A24" s="36" t="s">
        <v>1188</v>
      </c>
      <c r="B24" s="1" t="s">
        <v>1189</v>
      </c>
      <c r="C24" s="1" t="s">
        <v>204</v>
      </c>
      <c r="D24" s="1" t="s">
        <v>1143</v>
      </c>
      <c r="E24" s="1">
        <v>364</v>
      </c>
      <c r="F24" s="1"/>
      <c r="G24" s="1">
        <v>364</v>
      </c>
      <c r="H24" s="1"/>
      <c r="I24" s="1"/>
      <c r="J24" s="1"/>
    </row>
    <row r="25" spans="1:10" x14ac:dyDescent="0.3">
      <c r="A25" s="36" t="s">
        <v>966</v>
      </c>
      <c r="B25" s="1" t="s">
        <v>1190</v>
      </c>
      <c r="C25" s="1" t="s">
        <v>1191</v>
      </c>
      <c r="D25" s="1" t="s">
        <v>1140</v>
      </c>
      <c r="E25" s="11">
        <v>1749</v>
      </c>
      <c r="F25" s="1"/>
      <c r="G25" s="1">
        <v>1749</v>
      </c>
      <c r="H25" s="1"/>
      <c r="I25" s="1"/>
      <c r="J25" s="1"/>
    </row>
    <row r="26" spans="1:10" x14ac:dyDescent="0.3">
      <c r="A26" s="36" t="s">
        <v>971</v>
      </c>
      <c r="B26" s="1" t="s">
        <v>1190</v>
      </c>
      <c r="C26" s="1" t="s">
        <v>1191</v>
      </c>
      <c r="D26" s="1" t="s">
        <v>1140</v>
      </c>
      <c r="E26" s="11">
        <v>1915</v>
      </c>
      <c r="F26" s="1"/>
      <c r="G26" s="1">
        <v>1915</v>
      </c>
      <c r="H26" s="1"/>
      <c r="I26" s="1"/>
      <c r="J26" s="1"/>
    </row>
    <row r="27" spans="1:10" x14ac:dyDescent="0.3">
      <c r="A27" s="36" t="s">
        <v>1192</v>
      </c>
      <c r="B27" s="1" t="s">
        <v>1193</v>
      </c>
      <c r="C27" s="1" t="s">
        <v>204</v>
      </c>
      <c r="D27" s="1" t="s">
        <v>1140</v>
      </c>
      <c r="E27" s="1">
        <v>813</v>
      </c>
      <c r="F27" s="1">
        <v>813</v>
      </c>
      <c r="G27" s="1"/>
      <c r="H27" s="1"/>
      <c r="I27" s="1"/>
      <c r="J27" s="1"/>
    </row>
    <row r="28" spans="1:10" x14ac:dyDescent="0.3">
      <c r="A28" s="36" t="s">
        <v>1194</v>
      </c>
      <c r="B28" s="1" t="s">
        <v>1190</v>
      </c>
      <c r="C28" s="1" t="s">
        <v>1195</v>
      </c>
      <c r="D28" s="1" t="s">
        <v>1140</v>
      </c>
      <c r="E28" s="11">
        <v>2591</v>
      </c>
      <c r="F28" s="1"/>
      <c r="G28" s="1">
        <v>2591</v>
      </c>
      <c r="H28" s="1"/>
      <c r="I28" s="1"/>
      <c r="J28" s="1"/>
    </row>
    <row r="29" spans="1:10" x14ac:dyDescent="0.3">
      <c r="A29" s="36" t="s">
        <v>1196</v>
      </c>
      <c r="B29" s="1" t="s">
        <v>1190</v>
      </c>
      <c r="C29" s="1" t="s">
        <v>1195</v>
      </c>
      <c r="D29" s="1" t="s">
        <v>1140</v>
      </c>
      <c r="E29" s="11">
        <v>2695</v>
      </c>
      <c r="F29" s="1"/>
      <c r="G29" s="1">
        <v>2695</v>
      </c>
      <c r="H29" s="1"/>
      <c r="I29" s="1"/>
      <c r="J29" s="1"/>
    </row>
    <row r="30" spans="1:10" x14ac:dyDescent="0.3">
      <c r="A30" s="36" t="s">
        <v>1197</v>
      </c>
      <c r="B30" s="1" t="s">
        <v>1198</v>
      </c>
      <c r="C30" s="1" t="s">
        <v>204</v>
      </c>
      <c r="D30" s="1" t="s">
        <v>1140</v>
      </c>
      <c r="E30" s="11">
        <v>1674</v>
      </c>
      <c r="F30" s="1">
        <v>1674</v>
      </c>
      <c r="G30" s="1"/>
      <c r="H30" s="1"/>
      <c r="I30" s="1"/>
      <c r="J30" s="1"/>
    </row>
    <row r="31" spans="1:10" x14ac:dyDescent="0.3">
      <c r="A31" s="36" t="s">
        <v>1199</v>
      </c>
      <c r="B31" s="1" t="s">
        <v>1200</v>
      </c>
      <c r="C31" s="1" t="s">
        <v>204</v>
      </c>
      <c r="D31" s="1" t="s">
        <v>1140</v>
      </c>
      <c r="E31" s="1">
        <v>309</v>
      </c>
      <c r="F31" s="1">
        <v>309</v>
      </c>
      <c r="G31" s="1"/>
      <c r="H31" s="1"/>
      <c r="I31" s="1"/>
      <c r="J31" s="1"/>
    </row>
    <row r="32" spans="1:10" x14ac:dyDescent="0.3">
      <c r="A32" s="36" t="s">
        <v>1201</v>
      </c>
      <c r="B32" s="1" t="s">
        <v>1202</v>
      </c>
      <c r="C32" s="1" t="s">
        <v>204</v>
      </c>
      <c r="D32" s="1" t="s">
        <v>1140</v>
      </c>
      <c r="E32" s="1">
        <v>240</v>
      </c>
      <c r="F32" s="1">
        <v>240</v>
      </c>
      <c r="G32" s="1"/>
      <c r="H32" s="1"/>
      <c r="I32" s="1"/>
      <c r="J32" s="1"/>
    </row>
    <row r="33" spans="1:10" x14ac:dyDescent="0.3">
      <c r="A33" s="36" t="s">
        <v>1203</v>
      </c>
      <c r="B33" s="1" t="s">
        <v>1204</v>
      </c>
      <c r="C33" s="1" t="s">
        <v>204</v>
      </c>
      <c r="D33" s="1" t="s">
        <v>1140</v>
      </c>
      <c r="E33" s="1">
        <v>671</v>
      </c>
      <c r="F33" s="1">
        <v>671</v>
      </c>
      <c r="G33" s="1"/>
      <c r="H33" s="1"/>
      <c r="I33" s="1"/>
      <c r="J33" s="1"/>
    </row>
    <row r="34" spans="1:10" x14ac:dyDescent="0.3">
      <c r="A34" s="36" t="s">
        <v>1205</v>
      </c>
      <c r="B34" s="1" t="s">
        <v>1206</v>
      </c>
      <c r="C34" s="1" t="s">
        <v>204</v>
      </c>
      <c r="D34" s="1" t="s">
        <v>1140</v>
      </c>
      <c r="E34" s="1">
        <v>485</v>
      </c>
      <c r="F34" s="1">
        <v>485</v>
      </c>
      <c r="G34" s="1"/>
      <c r="H34" s="1"/>
      <c r="I34" s="1"/>
      <c r="J34" s="1"/>
    </row>
    <row r="35" spans="1:10" x14ac:dyDescent="0.3">
      <c r="A35" s="36" t="s">
        <v>1207</v>
      </c>
      <c r="B35" s="1" t="s">
        <v>1208</v>
      </c>
      <c r="C35" s="1" t="s">
        <v>204</v>
      </c>
      <c r="D35" s="1" t="s">
        <v>1140</v>
      </c>
      <c r="E35" s="1">
        <v>2470</v>
      </c>
      <c r="F35" s="1">
        <v>2470</v>
      </c>
      <c r="G35" s="1"/>
      <c r="H35" s="1"/>
      <c r="I35" s="1"/>
      <c r="J35" s="1"/>
    </row>
    <row r="36" spans="1:10" x14ac:dyDescent="0.3">
      <c r="A36" s="36" t="s">
        <v>1209</v>
      </c>
      <c r="B36" s="1" t="s">
        <v>1210</v>
      </c>
      <c r="C36" s="1" t="s">
        <v>204</v>
      </c>
      <c r="D36" s="1" t="s">
        <v>1140</v>
      </c>
      <c r="E36" s="1">
        <v>183</v>
      </c>
      <c r="F36" s="1">
        <v>183</v>
      </c>
      <c r="G36" s="1"/>
      <c r="H36" s="1"/>
      <c r="I36" s="1"/>
      <c r="J36" s="1"/>
    </row>
    <row r="37" spans="1:10" x14ac:dyDescent="0.3">
      <c r="A37" s="36" t="s">
        <v>1211</v>
      </c>
      <c r="B37" s="1" t="s">
        <v>1212</v>
      </c>
      <c r="C37" s="1" t="s">
        <v>204</v>
      </c>
      <c r="D37" s="1" t="s">
        <v>1149</v>
      </c>
      <c r="E37" s="1">
        <v>503</v>
      </c>
      <c r="F37" s="1"/>
      <c r="G37" s="1"/>
      <c r="H37" s="1"/>
      <c r="I37" s="1">
        <v>503</v>
      </c>
      <c r="J37" s="1"/>
    </row>
    <row r="38" spans="1:10" x14ac:dyDescent="0.3">
      <c r="A38" s="36" t="s">
        <v>1213</v>
      </c>
      <c r="B38" s="1" t="s">
        <v>1214</v>
      </c>
      <c r="C38" s="1" t="s">
        <v>1215</v>
      </c>
      <c r="D38" s="1" t="s">
        <v>1149</v>
      </c>
      <c r="E38" s="1">
        <v>189</v>
      </c>
      <c r="F38" s="1"/>
      <c r="G38" s="1"/>
      <c r="H38" s="1"/>
      <c r="I38" s="1">
        <v>189</v>
      </c>
      <c r="J38" s="1"/>
    </row>
    <row r="39" spans="1:10" x14ac:dyDescent="0.3">
      <c r="A39" s="36" t="s">
        <v>1213</v>
      </c>
      <c r="B39" s="1" t="s">
        <v>1214</v>
      </c>
      <c r="C39" s="1" t="s">
        <v>1216</v>
      </c>
      <c r="D39" s="1" t="s">
        <v>1149</v>
      </c>
      <c r="E39" s="1">
        <v>64</v>
      </c>
      <c r="F39" s="1"/>
      <c r="G39" s="1"/>
      <c r="H39" s="1"/>
      <c r="I39" s="1">
        <v>64</v>
      </c>
      <c r="J39" s="1"/>
    </row>
    <row r="40" spans="1:10" x14ac:dyDescent="0.3">
      <c r="A40" s="36" t="s">
        <v>1217</v>
      </c>
      <c r="B40" s="1" t="s">
        <v>1214</v>
      </c>
      <c r="C40" s="1" t="s">
        <v>1218</v>
      </c>
      <c r="D40" s="1" t="s">
        <v>1149</v>
      </c>
      <c r="E40" s="1">
        <v>321</v>
      </c>
      <c r="F40" s="1"/>
      <c r="G40" s="1"/>
      <c r="H40" s="1"/>
      <c r="I40" s="1">
        <v>321</v>
      </c>
      <c r="J40" s="1"/>
    </row>
    <row r="41" spans="1:10" x14ac:dyDescent="0.3">
      <c r="A41" s="36" t="s">
        <v>1219</v>
      </c>
      <c r="B41" s="1" t="s">
        <v>1220</v>
      </c>
      <c r="C41" s="1" t="s">
        <v>204</v>
      </c>
      <c r="D41" s="1" t="s">
        <v>1149</v>
      </c>
      <c r="E41" s="11">
        <v>1455</v>
      </c>
      <c r="F41" s="1"/>
      <c r="G41" s="1"/>
      <c r="H41" s="1">
        <v>1455</v>
      </c>
      <c r="I41" s="1"/>
      <c r="J41" s="1"/>
    </row>
    <row r="42" spans="1:10" x14ac:dyDescent="0.3">
      <c r="A42" s="36" t="s">
        <v>1221</v>
      </c>
      <c r="B42" s="1" t="s">
        <v>1222</v>
      </c>
      <c r="C42" s="1" t="s">
        <v>204</v>
      </c>
      <c r="D42" s="1" t="s">
        <v>1149</v>
      </c>
      <c r="E42" s="1">
        <v>214</v>
      </c>
      <c r="F42" s="1"/>
      <c r="G42" s="1"/>
      <c r="H42" s="1">
        <v>214</v>
      </c>
      <c r="I42" s="1"/>
      <c r="J42" s="1"/>
    </row>
    <row r="43" spans="1:10" x14ac:dyDescent="0.3">
      <c r="A43" s="36" t="s">
        <v>1221</v>
      </c>
      <c r="B43" s="1" t="s">
        <v>1223</v>
      </c>
      <c r="C43" s="1" t="s">
        <v>204</v>
      </c>
      <c r="D43" s="1" t="s">
        <v>1149</v>
      </c>
      <c r="E43" s="1">
        <v>30</v>
      </c>
      <c r="F43" s="1"/>
      <c r="G43" s="1"/>
      <c r="H43" s="1">
        <v>30</v>
      </c>
      <c r="I43" s="1"/>
      <c r="J43" s="1"/>
    </row>
    <row r="44" spans="1:10" x14ac:dyDescent="0.3">
      <c r="A44" s="36" t="s">
        <v>1224</v>
      </c>
      <c r="B44" s="1" t="s">
        <v>1222</v>
      </c>
      <c r="C44" s="1" t="s">
        <v>204</v>
      </c>
      <c r="D44" s="1" t="s">
        <v>1149</v>
      </c>
      <c r="E44" s="1">
        <v>543</v>
      </c>
      <c r="F44" s="1"/>
      <c r="G44" s="1"/>
      <c r="H44" s="1">
        <v>543</v>
      </c>
      <c r="I44" s="1"/>
      <c r="J44" s="1"/>
    </row>
    <row r="45" spans="1:10" x14ac:dyDescent="0.3">
      <c r="A45" s="36" t="s">
        <v>1225</v>
      </c>
      <c r="B45" s="1" t="s">
        <v>1226</v>
      </c>
      <c r="C45" s="1" t="s">
        <v>204</v>
      </c>
      <c r="D45" s="1" t="s">
        <v>1149</v>
      </c>
      <c r="E45" s="1">
        <v>193</v>
      </c>
      <c r="F45" s="1"/>
      <c r="G45" s="1"/>
      <c r="H45" s="1">
        <v>193</v>
      </c>
      <c r="I45" s="1"/>
      <c r="J45" s="1"/>
    </row>
    <row r="46" spans="1:10" x14ac:dyDescent="0.3">
      <c r="A46" s="36" t="s">
        <v>1227</v>
      </c>
      <c r="B46" s="1" t="s">
        <v>1228</v>
      </c>
      <c r="C46" s="1" t="s">
        <v>204</v>
      </c>
      <c r="D46" s="1" t="s">
        <v>1149</v>
      </c>
      <c r="E46" s="1">
        <v>404</v>
      </c>
      <c r="F46" s="1"/>
      <c r="G46" s="1"/>
      <c r="H46" s="1"/>
      <c r="I46" s="1">
        <v>404</v>
      </c>
      <c r="J46" s="1"/>
    </row>
    <row r="47" spans="1:10" x14ac:dyDescent="0.3">
      <c r="A47" s="36" t="s">
        <v>1229</v>
      </c>
      <c r="B47" s="1" t="s">
        <v>1230</v>
      </c>
      <c r="C47" s="1" t="s">
        <v>204</v>
      </c>
      <c r="D47" s="1" t="s">
        <v>1142</v>
      </c>
      <c r="E47" s="11">
        <v>2443</v>
      </c>
      <c r="F47" s="1"/>
      <c r="G47" s="1"/>
      <c r="H47" s="1"/>
      <c r="I47" s="1">
        <v>2443</v>
      </c>
      <c r="J47" s="1"/>
    </row>
    <row r="48" spans="1:10" x14ac:dyDescent="0.3">
      <c r="A48" s="36" t="s">
        <v>1231</v>
      </c>
      <c r="B48" s="1" t="s">
        <v>1232</v>
      </c>
      <c r="C48" s="1" t="s">
        <v>204</v>
      </c>
      <c r="D48" s="1" t="s">
        <v>1142</v>
      </c>
      <c r="E48" s="1">
        <v>620</v>
      </c>
      <c r="F48" s="1"/>
      <c r="G48" s="1"/>
      <c r="H48" s="1"/>
      <c r="I48" s="1">
        <v>620</v>
      </c>
      <c r="J48" s="1"/>
    </row>
    <row r="49" spans="1:10" x14ac:dyDescent="0.3">
      <c r="A49" s="36" t="s">
        <v>1233</v>
      </c>
      <c r="B49" s="1" t="s">
        <v>1234</v>
      </c>
      <c r="C49" s="1" t="s">
        <v>204</v>
      </c>
      <c r="D49" s="1" t="s">
        <v>1142</v>
      </c>
      <c r="E49" s="1">
        <v>443</v>
      </c>
      <c r="F49" s="1"/>
      <c r="G49" s="1"/>
      <c r="H49" s="1"/>
      <c r="I49" s="1"/>
      <c r="J49" s="1">
        <v>443</v>
      </c>
    </row>
    <row r="50" spans="1:10" x14ac:dyDescent="0.3">
      <c r="A50" s="36" t="s">
        <v>979</v>
      </c>
      <c r="B50" s="1" t="s">
        <v>1149</v>
      </c>
      <c r="C50" s="1" t="s">
        <v>1235</v>
      </c>
      <c r="D50" s="1" t="s">
        <v>1149</v>
      </c>
      <c r="E50" s="11">
        <v>1378</v>
      </c>
      <c r="F50" s="1"/>
      <c r="G50" s="1"/>
      <c r="H50" s="1">
        <v>1378</v>
      </c>
      <c r="I50" s="1"/>
      <c r="J50" s="1"/>
    </row>
    <row r="51" spans="1:10" x14ac:dyDescent="0.3">
      <c r="A51" s="36" t="s">
        <v>981</v>
      </c>
      <c r="B51" s="1" t="s">
        <v>1149</v>
      </c>
      <c r="C51" s="1" t="s">
        <v>1235</v>
      </c>
      <c r="D51" s="1" t="s">
        <v>1149</v>
      </c>
      <c r="E51" s="11">
        <v>2526</v>
      </c>
      <c r="F51" s="1"/>
      <c r="G51" s="1"/>
      <c r="H51" s="1">
        <v>2526</v>
      </c>
      <c r="I51" s="1"/>
      <c r="J51" s="1"/>
    </row>
    <row r="52" spans="1:10" x14ac:dyDescent="0.3">
      <c r="A52" s="36" t="s">
        <v>1236</v>
      </c>
      <c r="B52" s="1" t="s">
        <v>1149</v>
      </c>
      <c r="C52" s="1" t="s">
        <v>1237</v>
      </c>
      <c r="D52" s="1" t="s">
        <v>1149</v>
      </c>
      <c r="E52" s="11">
        <v>1763</v>
      </c>
      <c r="F52" s="1"/>
      <c r="G52" s="1"/>
      <c r="H52" s="1">
        <v>1763</v>
      </c>
      <c r="I52" s="1"/>
      <c r="J52" s="1"/>
    </row>
    <row r="53" spans="1:10" x14ac:dyDescent="0.3">
      <c r="A53" s="36" t="s">
        <v>1238</v>
      </c>
      <c r="B53" s="1" t="s">
        <v>1149</v>
      </c>
      <c r="C53" s="1" t="s">
        <v>1237</v>
      </c>
      <c r="D53" s="1" t="s">
        <v>1149</v>
      </c>
      <c r="E53" s="11">
        <v>2056</v>
      </c>
      <c r="F53" s="1"/>
      <c r="G53" s="1"/>
      <c r="H53" s="1">
        <v>2056</v>
      </c>
      <c r="I53" s="1"/>
      <c r="J53" s="1"/>
    </row>
    <row r="54" spans="1:10" x14ac:dyDescent="0.3">
      <c r="A54" s="36" t="s">
        <v>1239</v>
      </c>
      <c r="B54" s="1" t="s">
        <v>1149</v>
      </c>
      <c r="C54" s="1" t="s">
        <v>1240</v>
      </c>
      <c r="D54" s="1" t="s">
        <v>1149</v>
      </c>
      <c r="E54" s="11">
        <v>3500</v>
      </c>
      <c r="F54" s="1"/>
      <c r="G54" s="1"/>
      <c r="H54" s="1">
        <v>3500</v>
      </c>
      <c r="I54" s="1"/>
      <c r="J54" s="1"/>
    </row>
    <row r="55" spans="1:10" x14ac:dyDescent="0.3">
      <c r="A55" s="36" t="s">
        <v>1241</v>
      </c>
      <c r="B55" s="1" t="s">
        <v>1149</v>
      </c>
      <c r="C55" s="1" t="s">
        <v>1240</v>
      </c>
      <c r="D55" s="1" t="s">
        <v>1149</v>
      </c>
      <c r="E55" s="11">
        <v>2644</v>
      </c>
      <c r="F55" s="1"/>
      <c r="G55" s="1"/>
      <c r="H55" s="1">
        <v>2644</v>
      </c>
      <c r="I55" s="1"/>
      <c r="J55" s="1"/>
    </row>
    <row r="56" spans="1:10" x14ac:dyDescent="0.3">
      <c r="A56" s="36" t="s">
        <v>1242</v>
      </c>
      <c r="B56" s="1" t="s">
        <v>1243</v>
      </c>
      <c r="C56" s="1" t="s">
        <v>1244</v>
      </c>
      <c r="D56" s="1" t="s">
        <v>1142</v>
      </c>
      <c r="E56" s="11">
        <v>1920</v>
      </c>
      <c r="F56" s="1"/>
      <c r="G56" s="1"/>
      <c r="H56" s="1"/>
      <c r="I56" s="1">
        <v>1920</v>
      </c>
      <c r="J56" s="1"/>
    </row>
    <row r="57" spans="1:10" x14ac:dyDescent="0.3">
      <c r="A57" s="36" t="s">
        <v>1245</v>
      </c>
      <c r="B57" s="1" t="s">
        <v>1243</v>
      </c>
      <c r="C57" s="1" t="s">
        <v>1244</v>
      </c>
      <c r="D57" s="1" t="s">
        <v>1142</v>
      </c>
      <c r="E57" s="11">
        <v>2042</v>
      </c>
      <c r="F57" s="1"/>
      <c r="G57" s="1"/>
      <c r="H57" s="1"/>
      <c r="I57" s="1">
        <v>2042</v>
      </c>
      <c r="J57" s="1"/>
    </row>
    <row r="58" spans="1:10" x14ac:dyDescent="0.3">
      <c r="A58" s="36" t="s">
        <v>1246</v>
      </c>
      <c r="B58" s="1" t="s">
        <v>1247</v>
      </c>
      <c r="C58" s="1" t="s">
        <v>204</v>
      </c>
      <c r="D58" s="1" t="s">
        <v>1142</v>
      </c>
      <c r="E58" s="1">
        <v>782</v>
      </c>
      <c r="F58" s="1"/>
      <c r="G58" s="1"/>
      <c r="H58" s="1"/>
      <c r="I58" s="1">
        <v>782</v>
      </c>
      <c r="J58" s="1"/>
    </row>
    <row r="59" spans="1:10" x14ac:dyDescent="0.3">
      <c r="A59" s="36" t="s">
        <v>1248</v>
      </c>
      <c r="B59" s="1" t="s">
        <v>1243</v>
      </c>
      <c r="C59" s="1" t="s">
        <v>1249</v>
      </c>
      <c r="D59" s="1" t="s">
        <v>1142</v>
      </c>
      <c r="E59" s="11">
        <v>2952</v>
      </c>
      <c r="F59" s="1"/>
      <c r="G59" s="1"/>
      <c r="H59" s="1"/>
      <c r="I59" s="1">
        <v>2952</v>
      </c>
      <c r="J59" s="1"/>
    </row>
    <row r="60" spans="1:10" x14ac:dyDescent="0.3">
      <c r="A60" s="36" t="s">
        <v>1250</v>
      </c>
      <c r="B60" s="1" t="s">
        <v>1251</v>
      </c>
      <c r="C60" s="1" t="s">
        <v>204</v>
      </c>
      <c r="D60" s="1" t="s">
        <v>1142</v>
      </c>
      <c r="E60" s="1">
        <v>428</v>
      </c>
      <c r="F60" s="1"/>
      <c r="G60" s="1"/>
      <c r="H60" s="1"/>
      <c r="I60" s="1">
        <v>428</v>
      </c>
      <c r="J60" s="1"/>
    </row>
    <row r="61" spans="1:10" x14ac:dyDescent="0.3">
      <c r="A61" s="36" t="s">
        <v>1252</v>
      </c>
      <c r="B61" s="1" t="s">
        <v>1253</v>
      </c>
      <c r="C61" s="1" t="s">
        <v>204</v>
      </c>
      <c r="D61" s="1" t="s">
        <v>1142</v>
      </c>
      <c r="E61" s="1">
        <v>357</v>
      </c>
      <c r="F61" s="1"/>
      <c r="G61" s="1"/>
      <c r="H61" s="1"/>
      <c r="I61" s="1">
        <v>357</v>
      </c>
      <c r="J61" s="1"/>
    </row>
    <row r="62" spans="1:10" x14ac:dyDescent="0.3">
      <c r="A62" s="36" t="s">
        <v>1254</v>
      </c>
      <c r="B62" s="1" t="s">
        <v>1255</v>
      </c>
      <c r="C62" s="1" t="s">
        <v>204</v>
      </c>
      <c r="D62" s="1" t="s">
        <v>1142</v>
      </c>
      <c r="E62" s="1">
        <v>589</v>
      </c>
      <c r="F62" s="1"/>
      <c r="G62" s="1"/>
      <c r="H62" s="1"/>
      <c r="I62" s="1">
        <v>589</v>
      </c>
      <c r="J62" s="1"/>
    </row>
    <row r="63" spans="1:10" x14ac:dyDescent="0.3">
      <c r="A63" s="36" t="s">
        <v>1256</v>
      </c>
      <c r="B63" s="1" t="s">
        <v>1257</v>
      </c>
      <c r="C63" s="1" t="s">
        <v>204</v>
      </c>
      <c r="D63" s="1" t="s">
        <v>1142</v>
      </c>
      <c r="E63" s="1">
        <v>407</v>
      </c>
      <c r="F63" s="1"/>
      <c r="G63" s="1"/>
      <c r="H63" s="1"/>
      <c r="I63" s="1">
        <v>407</v>
      </c>
      <c r="J63" s="1"/>
    </row>
    <row r="64" spans="1:10" x14ac:dyDescent="0.3">
      <c r="A64" s="36" t="s">
        <v>1258</v>
      </c>
      <c r="B64" s="1" t="s">
        <v>1259</v>
      </c>
      <c r="C64" s="1" t="s">
        <v>204</v>
      </c>
      <c r="D64" s="1" t="s">
        <v>1143</v>
      </c>
      <c r="E64" s="1">
        <v>468</v>
      </c>
      <c r="F64" s="1"/>
      <c r="G64" s="1"/>
      <c r="H64" s="1"/>
      <c r="I64" s="1"/>
      <c r="J64" s="1">
        <v>468</v>
      </c>
    </row>
    <row r="65" spans="1:10" x14ac:dyDescent="0.3">
      <c r="A65" s="36" t="s">
        <v>1258</v>
      </c>
      <c r="B65" s="1" t="s">
        <v>1260</v>
      </c>
      <c r="C65" s="1" t="s">
        <v>204</v>
      </c>
      <c r="D65" s="1" t="s">
        <v>1142</v>
      </c>
      <c r="E65" s="1">
        <v>40</v>
      </c>
      <c r="F65" s="1"/>
      <c r="G65" s="1"/>
      <c r="H65" s="1"/>
      <c r="I65" s="1"/>
      <c r="J65" s="1">
        <v>40</v>
      </c>
    </row>
    <row r="66" spans="1:10" x14ac:dyDescent="0.3">
      <c r="A66" s="36" t="s">
        <v>1261</v>
      </c>
      <c r="B66" s="1" t="s">
        <v>1262</v>
      </c>
      <c r="C66" s="1" t="s">
        <v>204</v>
      </c>
      <c r="D66" s="1" t="s">
        <v>1140</v>
      </c>
      <c r="E66" s="11">
        <v>1008</v>
      </c>
      <c r="F66" s="1">
        <v>1008</v>
      </c>
      <c r="G66" s="1"/>
      <c r="H66" s="1"/>
      <c r="I66" s="1"/>
      <c r="J66" s="1"/>
    </row>
    <row r="67" spans="1:10" x14ac:dyDescent="0.3">
      <c r="A67" s="36" t="s">
        <v>1263</v>
      </c>
      <c r="B67" s="1" t="s">
        <v>1139</v>
      </c>
      <c r="C67" s="1" t="s">
        <v>204</v>
      </c>
      <c r="D67" s="1" t="s">
        <v>1140</v>
      </c>
      <c r="E67" s="1">
        <v>139</v>
      </c>
      <c r="F67" s="1">
        <v>139</v>
      </c>
      <c r="G67" s="1"/>
      <c r="H67" s="1"/>
      <c r="I67" s="1"/>
      <c r="J67" s="1"/>
    </row>
    <row r="68" spans="1:10" x14ac:dyDescent="0.3">
      <c r="A68" s="36" t="s">
        <v>1264</v>
      </c>
      <c r="B68" s="1" t="s">
        <v>1139</v>
      </c>
      <c r="C68" s="1" t="s">
        <v>204</v>
      </c>
      <c r="D68" s="1" t="s">
        <v>1140</v>
      </c>
      <c r="E68" s="11">
        <v>1576</v>
      </c>
      <c r="F68" s="1">
        <v>1576</v>
      </c>
      <c r="G68" s="1"/>
      <c r="H68" s="1"/>
      <c r="I68" s="1"/>
      <c r="J68" s="1"/>
    </row>
    <row r="69" spans="1:10" x14ac:dyDescent="0.3">
      <c r="A69" s="36" t="s">
        <v>1265</v>
      </c>
      <c r="B69" s="1" t="s">
        <v>1139</v>
      </c>
      <c r="C69" s="1" t="s">
        <v>204</v>
      </c>
      <c r="D69" s="1" t="s">
        <v>1140</v>
      </c>
      <c r="E69" s="11">
        <v>2502</v>
      </c>
      <c r="F69" s="1">
        <v>2502</v>
      </c>
      <c r="G69" s="1"/>
      <c r="H69" s="1"/>
      <c r="I69" s="1"/>
      <c r="J69" s="1"/>
    </row>
    <row r="70" spans="1:10" x14ac:dyDescent="0.3">
      <c r="A70" s="36" t="s">
        <v>1266</v>
      </c>
      <c r="B70" s="1" t="s">
        <v>1267</v>
      </c>
      <c r="C70" s="1" t="s">
        <v>1268</v>
      </c>
      <c r="D70" s="1" t="s">
        <v>1143</v>
      </c>
      <c r="E70" s="1">
        <v>338</v>
      </c>
      <c r="F70" s="1"/>
      <c r="G70" s="1"/>
      <c r="H70" s="1"/>
      <c r="I70" s="1"/>
      <c r="J70" s="1">
        <v>338</v>
      </c>
    </row>
    <row r="71" spans="1:10" x14ac:dyDescent="0.3">
      <c r="A71" s="36" t="s">
        <v>1269</v>
      </c>
      <c r="B71" s="1" t="s">
        <v>1267</v>
      </c>
      <c r="C71" s="1" t="s">
        <v>1270</v>
      </c>
      <c r="D71" s="1" t="s">
        <v>1143</v>
      </c>
      <c r="E71" s="1">
        <v>531</v>
      </c>
      <c r="F71" s="1"/>
      <c r="G71" s="1"/>
      <c r="H71" s="1"/>
      <c r="I71" s="1"/>
      <c r="J71" s="1">
        <v>531</v>
      </c>
    </row>
    <row r="72" spans="1:10" x14ac:dyDescent="0.3">
      <c r="A72" s="36" t="s">
        <v>1269</v>
      </c>
      <c r="B72" s="1" t="s">
        <v>1267</v>
      </c>
      <c r="C72" s="1" t="s">
        <v>1271</v>
      </c>
      <c r="D72" s="1" t="s">
        <v>1143</v>
      </c>
      <c r="E72" s="1">
        <v>84</v>
      </c>
      <c r="F72" s="1"/>
      <c r="G72" s="1"/>
      <c r="H72" s="1"/>
      <c r="I72" s="1"/>
      <c r="J72" s="1">
        <v>84</v>
      </c>
    </row>
    <row r="73" spans="1:10" x14ac:dyDescent="0.3">
      <c r="A73" s="36" t="s">
        <v>1272</v>
      </c>
      <c r="B73" s="1" t="s">
        <v>1273</v>
      </c>
      <c r="C73" s="1" t="s">
        <v>204</v>
      </c>
      <c r="D73" s="1" t="s">
        <v>1143</v>
      </c>
      <c r="E73" s="1">
        <v>236</v>
      </c>
      <c r="F73" s="1"/>
      <c r="G73" s="1"/>
      <c r="H73" s="1"/>
      <c r="I73" s="1"/>
      <c r="J73" s="1">
        <v>236</v>
      </c>
    </row>
    <row r="74" spans="1:10" x14ac:dyDescent="0.3">
      <c r="A74" s="36" t="s">
        <v>1274</v>
      </c>
      <c r="B74" s="1" t="s">
        <v>1275</v>
      </c>
      <c r="C74" s="1" t="s">
        <v>204</v>
      </c>
      <c r="D74" s="1" t="s">
        <v>1143</v>
      </c>
      <c r="E74" s="1">
        <v>386</v>
      </c>
      <c r="F74" s="1"/>
      <c r="G74" s="1"/>
      <c r="H74" s="1"/>
      <c r="I74" s="1"/>
      <c r="J74" s="1">
        <v>386</v>
      </c>
    </row>
    <row r="75" spans="1:10" x14ac:dyDescent="0.3">
      <c r="A75" s="36" t="s">
        <v>1276</v>
      </c>
      <c r="B75" s="1" t="s">
        <v>1143</v>
      </c>
      <c r="C75" s="1" t="s">
        <v>204</v>
      </c>
      <c r="D75" s="1" t="s">
        <v>1143</v>
      </c>
      <c r="E75" s="11">
        <v>2635</v>
      </c>
      <c r="F75" s="1"/>
      <c r="G75" s="1"/>
      <c r="H75" s="1"/>
      <c r="I75" s="1"/>
      <c r="J75" s="1">
        <v>2635</v>
      </c>
    </row>
    <row r="76" spans="1:10" x14ac:dyDescent="0.3">
      <c r="A76" s="36" t="s">
        <v>1277</v>
      </c>
      <c r="B76" s="1" t="s">
        <v>1278</v>
      </c>
      <c r="C76" s="1" t="s">
        <v>204</v>
      </c>
      <c r="D76" s="1" t="s">
        <v>1143</v>
      </c>
      <c r="E76" s="1">
        <v>535</v>
      </c>
      <c r="F76" s="1"/>
      <c r="G76" s="1"/>
      <c r="H76" s="1"/>
      <c r="I76" s="1"/>
      <c r="J76" s="1">
        <v>535</v>
      </c>
    </row>
    <row r="77" spans="1:10" x14ac:dyDescent="0.3">
      <c r="A77" s="36" t="s">
        <v>1277</v>
      </c>
      <c r="B77" s="1" t="s">
        <v>1278</v>
      </c>
      <c r="C77" s="1" t="s">
        <v>204</v>
      </c>
      <c r="D77" s="1" t="s">
        <v>1143</v>
      </c>
      <c r="E77" s="1">
        <v>219</v>
      </c>
      <c r="F77" s="1"/>
      <c r="G77" s="1"/>
      <c r="H77" s="1"/>
      <c r="I77" s="1"/>
      <c r="J77" s="1">
        <v>219</v>
      </c>
    </row>
    <row r="78" spans="1:10" x14ac:dyDescent="0.3">
      <c r="A78" s="36" t="s">
        <v>1279</v>
      </c>
      <c r="B78" s="1" t="s">
        <v>1280</v>
      </c>
      <c r="C78" s="1" t="s">
        <v>204</v>
      </c>
      <c r="D78" s="1" t="s">
        <v>1143</v>
      </c>
      <c r="E78" s="1">
        <v>388</v>
      </c>
      <c r="F78" s="1"/>
      <c r="G78" s="1"/>
      <c r="H78" s="1"/>
      <c r="I78" s="1"/>
      <c r="J78" s="1">
        <v>388</v>
      </c>
    </row>
    <row r="79" spans="1:10" x14ac:dyDescent="0.3">
      <c r="A79" s="36" t="s">
        <v>1281</v>
      </c>
      <c r="B79" s="1" t="s">
        <v>1282</v>
      </c>
      <c r="C79" s="1" t="s">
        <v>204</v>
      </c>
      <c r="D79" s="1" t="s">
        <v>1143</v>
      </c>
      <c r="E79" s="1">
        <v>240</v>
      </c>
      <c r="F79" s="1"/>
      <c r="G79" s="1"/>
      <c r="H79" s="1"/>
      <c r="I79" s="1"/>
      <c r="J79" s="1">
        <v>240</v>
      </c>
    </row>
    <row r="80" spans="1:10" x14ac:dyDescent="0.3">
      <c r="A80" s="36" t="s">
        <v>1283</v>
      </c>
      <c r="B80" s="1" t="s">
        <v>1284</v>
      </c>
      <c r="C80" s="1" t="s">
        <v>204</v>
      </c>
      <c r="D80" s="1" t="s">
        <v>1143</v>
      </c>
      <c r="E80" s="1">
        <v>591</v>
      </c>
      <c r="F80" s="1"/>
      <c r="G80" s="1"/>
      <c r="H80" s="1"/>
      <c r="I80" s="1"/>
      <c r="J80" s="1">
        <v>591</v>
      </c>
    </row>
    <row r="81" spans="1:10" x14ac:dyDescent="0.3">
      <c r="A81" s="1"/>
      <c r="B81" s="1"/>
      <c r="C81" s="1"/>
      <c r="D81" s="1"/>
      <c r="E81" s="9">
        <f>SUM(E2:E80)</f>
        <v>78456</v>
      </c>
      <c r="F81" s="9">
        <f>SUM(F2:F80)</f>
        <v>15642</v>
      </c>
      <c r="G81" s="9">
        <f>SUM(G4:G80)</f>
        <v>14971</v>
      </c>
      <c r="H81" s="9">
        <f>SUM(H4:H80)</f>
        <v>16302</v>
      </c>
      <c r="I81" s="9">
        <f>SUM(I2:I80)</f>
        <v>16036</v>
      </c>
      <c r="J81" s="9">
        <f>SUM(J2:J80)</f>
        <v>15506</v>
      </c>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SharedContentType xmlns="Microsoft.SharePoint.Taxonomy.ContentTypeSync" SourceId="383954fa-2a65-4d57-99ac-c02654c3af93" ContentTypeId="0x010100E7BD6A8A66F7CB4BBA2B02F0531791BE"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p:Policy xmlns:p="office.server.policy" id="" local="true">
  <p:Name>Review Core Document</p:Name>
  <p:Description/>
  <p:Statement/>
  <p:PolicyItems>
    <p:PolicyItem featureId="Microsoft.Office.RecordsManagement.PolicyFeatures.Expiration" staticId="0x010100E7BD6A8A66F7CB4BBA2B02F0531791BE0026A9A75CCCA16F4693F1FE45F71519DE|-58849956" UniqueId="8cad2623-c1ed-4a1b-9341-790b67585d0b">
      <p:Name>Retention</p:Name>
      <p:Description>Automatic scheduling of content for processing, and performing a retention action on content that has reached its due date.</p:Description>
      <p:CustomData>
        <Schedules nextStageId="2">
          <Schedule type="Default">
            <stages>
              <data stageId="1">
                <formula id="Microsoft.Office.RecordsManagement.PolicyFeatures.Expiration.Formula.BuiltIn">
                  <number>0</number>
                  <property>Retention_x0020_Date</property>
                  <propertyId>3208b7c8-8d11-4606-b733-d646bb07a38f</propertyId>
                  <period>days</period>
                </formula>
                <action type="action" id="Microsoft.Office.RecordsManagement.PolicyFeatures.Expiration.Action.MoveToRecycleBin"/>
              </data>
            </stages>
          </Schedule>
        </Schedules>
      </p:CustomData>
    </p:PolicyItem>
  </p:PolicyItems>
</p:Policy>
</file>

<file path=customXml/item4.xml><?xml version="1.0" encoding="utf-8"?>
<ct:contentTypeSchema xmlns:ct="http://schemas.microsoft.com/office/2006/metadata/contentType" xmlns:ma="http://schemas.microsoft.com/office/2006/metadata/properties/metaAttributes" ct:_="" ma:_="" ma:contentTypeName="Review Core Document" ma:contentTypeID="0x010100E7BD6A8A66F7CB4BBA2B02F0531791BE0026A9A75CCCA16F4693F1FE45F71519DE004CE257FA2195F947852F0DF11D802293" ma:contentTypeVersion="22" ma:contentTypeDescription="Parent Document Content Type for all review documents" ma:contentTypeScope="" ma:versionID="b31cccded2e67a165d5b3ccbf13737a6">
  <xsd:schema xmlns:xsd="http://www.w3.org/2001/XMLSchema" xmlns:xs="http://www.w3.org/2001/XMLSchema" xmlns:p="http://schemas.microsoft.com/office/2006/metadata/properties" xmlns:ns1="http://schemas.microsoft.com/sharepoint/v3" xmlns:ns2="07a766d4-cf60-4260-9f49-242aaa07e1bd" xmlns:ns3="d23c6157-5623-4293-b83e-785d6ba7de2d" xmlns:ns4="1e1b2369-a42f-4716-86c1-8c3be5009fa9" targetNamespace="http://schemas.microsoft.com/office/2006/metadata/properties" ma:root="true" ma:fieldsID="73f19ea8d3e999359f6e8df68e449b2c" ns1:_="" ns2:_="" ns3:_="" ns4:_="">
    <xsd:import namespace="http://schemas.microsoft.com/sharepoint/v3"/>
    <xsd:import namespace="07a766d4-cf60-4260-9f49-242aaa07e1bd"/>
    <xsd:import namespace="d23c6157-5623-4293-b83e-785d6ba7de2d"/>
    <xsd:import namespace="1e1b2369-a42f-4716-86c1-8c3be5009fa9"/>
    <xsd:element name="properties">
      <xsd:complexType>
        <xsd:sequence>
          <xsd:element name="documentManagement">
            <xsd:complexType>
              <xsd:all>
                <xsd:element ref="ns2:Retention_x0020_Period" minOccurs="0"/>
                <xsd:element ref="ns2:Retention_x0020_Date" minOccurs="0"/>
                <xsd:element ref="ns3:Review_x0020_Document_x0020_Type" minOccurs="0"/>
                <xsd:element ref="ns2:d08e702f979e48d3863205ea645082c2" minOccurs="0"/>
                <xsd:element ref="ns2:TaxCatchAll" minOccurs="0"/>
                <xsd:element ref="ns2:TaxCatchAllLabel" minOccurs="0"/>
                <xsd:element ref="ns2:AuthorityType" minOccurs="0"/>
                <xsd:element ref="ns2:ReviewType" minOccurs="0"/>
                <xsd:element ref="ns2:ReviewStage" minOccurs="0"/>
                <xsd:element ref="ns2:ReferenceYear" minOccurs="0"/>
                <xsd:element ref="ns2:ForLeadCommissionerReview" minOccurs="0"/>
                <xsd:element ref="ns1:_dlc_Exempt" minOccurs="0"/>
                <xsd:element ref="ns1:_dlc_ExpireDateSaved" minOccurs="0"/>
                <xsd:element ref="ns1:_dlc_ExpireDate"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AutoKeyPoints" minOccurs="0"/>
                <xsd:element ref="ns4:MediaServiceKeyPoints" minOccurs="0"/>
                <xsd:element ref="ns4:lcf76f155ced4ddcb4097134ff3c332f" minOccurs="0"/>
                <xsd:element ref="ns4:MediaServiceObjectDetectorVersions" minOccurs="0"/>
                <xsd:element ref="ns4:MediaServiceDateTaken" minOccurs="0"/>
                <xsd:element ref="ns4: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20" nillable="true" ma:displayName="Exempt from Policy" ma:hidden="true" ma:internalName="_dlc_Exempt" ma:readOnly="true">
      <xsd:simpleType>
        <xsd:restriction base="dms:Unknown"/>
      </xsd:simpleType>
    </xsd:element>
    <xsd:element name="_dlc_ExpireDateSaved" ma:index="21" nillable="true" ma:displayName="Original Expiration Date" ma:hidden="true" ma:internalName="_dlc_ExpireDateSaved" ma:readOnly="true">
      <xsd:simpleType>
        <xsd:restriction base="dms:DateTime"/>
      </xsd:simpleType>
    </xsd:element>
    <xsd:element name="_dlc_ExpireDate" ma:index="22" nillable="true" ma:displayName="Expiration Date" ma:hidden="true" ma:internalName="_dlc_ExpireDat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7a766d4-cf60-4260-9f49-242aaa07e1bd" elementFormDefault="qualified">
    <xsd:import namespace="http://schemas.microsoft.com/office/2006/documentManagement/types"/>
    <xsd:import namespace="http://schemas.microsoft.com/office/infopath/2007/PartnerControls"/>
    <xsd:element name="Retention_x0020_Period" ma:index="8" nillable="true" ma:displayName="Retention Period" ma:default="7 years" ma:format="Dropdown" ma:internalName="Retention_x0020_Period">
      <xsd:simpleType>
        <xsd:restriction base="dms:Choice">
          <xsd:enumeration value="1 year"/>
          <xsd:enumeration value="2 years"/>
          <xsd:enumeration value="5 years"/>
          <xsd:enumeration value="7 years"/>
          <xsd:enumeration value="10 years"/>
          <xsd:enumeration value="Forever"/>
        </xsd:restriction>
      </xsd:simpleType>
    </xsd:element>
    <xsd:element name="Retention_x0020_Date" ma:index="9" nillable="true" ma:displayName="Retention Date" ma:format="DateOnly" ma:internalName="Retention_x0020_Date">
      <xsd:simpleType>
        <xsd:restriction base="dms:DateTime"/>
      </xsd:simpleType>
    </xsd:element>
    <xsd:element name="d08e702f979e48d3863205ea645082c2" ma:index="11" nillable="true" ma:taxonomy="true" ma:internalName="d08e702f979e48d3863205ea645082c2" ma:taxonomyFieldName="AuthorityName" ma:displayName="Authority Name" ma:default="" ma:fieldId="{d08e702f-979e-48d3-8632-05ea645082c2}" ma:sspId="383954fa-2a65-4d57-99ac-c02654c3af93" ma:termSetId="03d472b9-8750-4dc0-849b-744119b6ca63" ma:anchorId="00000000-0000-0000-0000-000000000000" ma:open="false" ma:isKeyword="false">
      <xsd:complexType>
        <xsd:sequence>
          <xsd:element ref="pc:Terms" minOccurs="0" maxOccurs="1"/>
        </xsd:sequence>
      </xsd:complexType>
    </xsd:element>
    <xsd:element name="TaxCatchAll" ma:index="12" nillable="true" ma:displayName="Taxonomy Catch All Column" ma:hidden="true" ma:list="{6f04521f-637e-4e23-8669-6f9fed0d6df7}" ma:internalName="TaxCatchAll" ma:showField="CatchAllData" ma:web="d23c6157-5623-4293-b83e-785d6ba7de2d">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Taxonomy Catch All Column1" ma:hidden="true" ma:list="{6f04521f-637e-4e23-8669-6f9fed0d6df7}" ma:internalName="TaxCatchAllLabel" ma:readOnly="true" ma:showField="CatchAllDataLabel" ma:web="d23c6157-5623-4293-b83e-785d6ba7de2d">
      <xsd:complexType>
        <xsd:complexContent>
          <xsd:extension base="dms:MultiChoiceLookup">
            <xsd:sequence>
              <xsd:element name="Value" type="dms:Lookup" maxOccurs="unbounded" minOccurs="0" nillable="true"/>
            </xsd:sequence>
          </xsd:extension>
        </xsd:complexContent>
      </xsd:complexType>
    </xsd:element>
    <xsd:element name="AuthorityType" ma:index="15" nillable="true" ma:displayName="Authority Type" ma:format="Dropdown" ma:internalName="AuthorityType">
      <xsd:simpleType>
        <xsd:restriction base="dms:Choice">
          <xsd:enumeration value="County Council"/>
          <xsd:enumeration value="District Council"/>
          <xsd:enumeration value="Unitary County"/>
          <xsd:enumeration value="Unitary District"/>
          <xsd:enumeration value="London Borough"/>
          <xsd:enumeration value="Metropolitan District"/>
        </xsd:restriction>
      </xsd:simpleType>
    </xsd:element>
    <xsd:element name="ReviewType" ma:index="16" nillable="true" ma:displayName="Review Type" ma:format="Dropdown" ma:indexed="true" ma:internalName="ReviewType">
      <xsd:simpleType>
        <xsd:restriction base="dms:Choice">
          <xsd:enumeration value="Intervention"/>
          <xsd:enumeration value="Request"/>
          <xsd:enumeration value="Intervention &amp; Request"/>
          <xsd:enumeration value="PER"/>
          <xsd:enumeration value="PER &amp; Intervention"/>
          <xsd:enumeration value="PER &amp; Request"/>
          <xsd:enumeration value="PER, Intervention &amp; Request"/>
        </xsd:restriction>
      </xsd:simpleType>
    </xsd:element>
    <xsd:element name="ReviewStage" ma:index="17" nillable="true" ma:displayName="Review Stage" ma:format="Dropdown" ma:internalName="ReviewStage">
      <xsd:simpleType>
        <xsd:restriction base="dms:Choice">
          <xsd:enumeration value="Preliminary"/>
          <xsd:enumeration value="Council Size"/>
          <xsd:enumeration value="Draft Recommendations"/>
          <xsd:enumeration value="Final Recommendations"/>
          <xsd:enumeration value="Order"/>
        </xsd:restriction>
      </xsd:simpleType>
    </xsd:element>
    <xsd:element name="ReferenceYear" ma:index="18" nillable="true" ma:displayName="Reference Year" ma:format="Dropdown" ma:internalName="ReferenceYear">
      <xsd:simpleType>
        <xsd:restriction base="dms:Choice">
          <xsd:enumeration value="2014"/>
          <xsd:enumeration value="2015"/>
          <xsd:enumeration value="2016"/>
          <xsd:enumeration value="2017"/>
          <xsd:enumeration value="2018"/>
          <xsd:enumeration value="2019"/>
          <xsd:enumeration value="2020"/>
          <xsd:enumeration value="2021"/>
          <xsd:enumeration value="2022"/>
          <xsd:enumeration value="2023"/>
          <xsd:enumeration value="2024"/>
          <xsd:enumeration value="2025"/>
          <xsd:enumeration value="2026"/>
          <xsd:enumeration value="2027"/>
          <xsd:enumeration value="2028"/>
          <xsd:enumeration value="2029"/>
          <xsd:enumeration value="2030"/>
        </xsd:restriction>
      </xsd:simpleType>
    </xsd:element>
    <xsd:element name="ForLeadCommissionerReview" ma:index="19" nillable="true" ma:displayName="For Lead Commissioner Review" ma:default="0" ma:internalName="ForLeadCommissionerReview">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d23c6157-5623-4293-b83e-785d6ba7de2d" elementFormDefault="qualified">
    <xsd:import namespace="http://schemas.microsoft.com/office/2006/documentManagement/types"/>
    <xsd:import namespace="http://schemas.microsoft.com/office/infopath/2007/PartnerControls"/>
    <xsd:element name="Review_x0020_Document_x0020_Type" ma:index="10" nillable="true" ma:displayName="Review Document Type" ma:format="Dropdown" ma:internalName="Review_x0020_Document_x0020_Type">
      <xsd:simpleType>
        <xsd:restriction base="dms:Choice">
          <xsd:enumeration value="Audit Trail - Draft Recom"/>
          <xsd:enumeration value="Briefing notes"/>
          <xsd:enumeration value="Checklist"/>
          <xsd:enumeration value="Correspondence"/>
          <xsd:enumeration value="Council Size Report"/>
          <xsd:enumeration value="Draft Recom Mapping"/>
          <xsd:enumeration value="Draft Recom Report"/>
          <xsd:enumeration value="Electorate Form"/>
          <xsd:enumeration value="General Information"/>
          <xsd:enumeration value="Launch"/>
          <xsd:enumeration value="Launch"/>
          <xsd:enumeration value="Meeting Minutes"/>
          <xsd:enumeration value="Pen Portrait"/>
          <xsd:enumeration value="Preliminary Correspondence"/>
          <xsd:enumeration value="Preliminary Mapping"/>
          <xsd:enumeration value="Press Cutting"/>
          <xsd:enumeration value="Requests for Add Info"/>
          <xsd:enumeration value="Review Form"/>
          <xsd:enumeration value="Scheme Development"/>
          <xsd:enumeration value="Submissions - Council Size Stage"/>
          <xsd:enumeration value="Submissions - Warding Stage"/>
        </xsd:restriction>
      </xsd:simpleType>
    </xsd:element>
  </xsd:schema>
  <xsd:schema xmlns:xsd="http://www.w3.org/2001/XMLSchema" xmlns:xs="http://www.w3.org/2001/XMLSchema" xmlns:dms="http://schemas.microsoft.com/office/2006/documentManagement/types" xmlns:pc="http://schemas.microsoft.com/office/infopath/2007/PartnerControls" targetNamespace="1e1b2369-a42f-4716-86c1-8c3be5009fa9"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Tags" ma:index="25" nillable="true" ma:displayName="Tags" ma:internalName="MediaServiceAutoTags" ma:readOnly="true">
      <xsd:simpleType>
        <xsd:restriction base="dms:Text"/>
      </xsd:simpleType>
    </xsd:element>
    <xsd:element name="MediaServiceOCR" ma:index="26" nillable="true" ma:displayName="Extracted Text" ma:internalName="MediaServiceOCR" ma:readOnly="true">
      <xsd:simpleType>
        <xsd:restriction base="dms:Note">
          <xsd:maxLength value="255"/>
        </xsd:restriction>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ServiceAutoKeyPoints" ma:index="29" nillable="true" ma:displayName="MediaServiceAutoKeyPoints" ma:hidden="true" ma:internalName="MediaServiceAutoKeyPoints" ma:readOnly="true">
      <xsd:simpleType>
        <xsd:restriction base="dms:Note"/>
      </xsd:simpleType>
    </xsd:element>
    <xsd:element name="MediaServiceKeyPoints" ma:index="30" nillable="true" ma:displayName="KeyPoints" ma:internalName="MediaServiceKeyPoints" ma:readOnly="true">
      <xsd:simpleType>
        <xsd:restriction base="dms:Note">
          <xsd:maxLength value="255"/>
        </xsd:restriction>
      </xsd:simpleType>
    </xsd:element>
    <xsd:element name="lcf76f155ced4ddcb4097134ff3c332f" ma:index="32" nillable="true" ma:taxonomy="true" ma:internalName="lcf76f155ced4ddcb4097134ff3c332f" ma:taxonomyFieldName="MediaServiceImageTags" ma:displayName="Image Tags" ma:readOnly="false" ma:fieldId="{5cf76f15-5ced-4ddc-b409-7134ff3c332f}" ma:taxonomyMulti="true" ma:sspId="383954fa-2a65-4d57-99ac-c02654c3af9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3" nillable="true" ma:displayName="MediaServiceObjectDetectorVersions" ma:hidden="true" ma:indexed="true" ma:internalName="MediaServiceObjectDetectorVersions" ma:readOnly="true">
      <xsd:simpleType>
        <xsd:restriction base="dms:Text"/>
      </xsd:simpleType>
    </xsd:element>
    <xsd:element name="MediaServiceDateTaken" ma:index="34" nillable="true" ma:displayName="MediaServiceDateTaken" ma:hidden="true" ma:indexed="true" ma:internalName="MediaServiceDateTaken" ma:readOnly="true">
      <xsd:simpleType>
        <xsd:restriction base="dms:Text"/>
      </xsd:simpleType>
    </xsd:element>
    <xsd:element name="MediaServiceLocation" ma:index="35"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lcf76f155ced4ddcb4097134ff3c332f xmlns="1e1b2369-a42f-4716-86c1-8c3be5009fa9">
      <Terms xmlns="http://schemas.microsoft.com/office/infopath/2007/PartnerControls"/>
    </lcf76f155ced4ddcb4097134ff3c332f>
    <Review_x0020_Document_x0020_Type xmlns="d23c6157-5623-4293-b83e-785d6ba7de2d" xsi:nil="true"/>
    <AuthorityType xmlns="07a766d4-cf60-4260-9f49-242aaa07e1bd">County Council</AuthorityType>
    <ReferenceYear xmlns="07a766d4-cf60-4260-9f49-242aaa07e1bd">2022</ReferenceYear>
    <Retention_x0020_Date xmlns="07a766d4-cf60-4260-9f49-242aaa07e1bd" xsi:nil="true"/>
    <Retention_x0020_Period xmlns="07a766d4-cf60-4260-9f49-242aaa07e1bd">7 years</Retention_x0020_Period>
    <ForLeadCommissionerReview xmlns="07a766d4-cf60-4260-9f49-242aaa07e1bd">false</ForLeadCommissionerReview>
    <ReviewType xmlns="07a766d4-cf60-4260-9f49-242aaa07e1bd">PER &amp; Intervention</ReviewType>
    <ReviewStage xmlns="07a766d4-cf60-4260-9f49-242aaa07e1bd" xsi:nil="true"/>
    <d08e702f979e48d3863205ea645082c2 xmlns="07a766d4-cf60-4260-9f49-242aaa07e1bd">
      <Terms xmlns="http://schemas.microsoft.com/office/infopath/2007/PartnerControls">
        <TermInfo xmlns="http://schemas.microsoft.com/office/infopath/2007/PartnerControls">
          <TermName xmlns="http://schemas.microsoft.com/office/infopath/2007/PartnerControls">Essex</TermName>
          <TermId xmlns="http://schemas.microsoft.com/office/infopath/2007/PartnerControls">d8dd1254-d21d-4e9b-9524-08f6a47a7991</TermId>
        </TermInfo>
      </Terms>
    </d08e702f979e48d3863205ea645082c2>
    <TaxCatchAll xmlns="07a766d4-cf60-4260-9f49-242aaa07e1bd">
      <Value>126</Value>
    </TaxCatchAll>
  </documentManagement>
</p:properties>
</file>

<file path=customXml/item6.xml><?xml version="1.0" encoding="utf-8"?>
<?mso-contentType ?>
<spe:Receivers xmlns:spe="http://schemas.microsoft.com/sharepoint/events">
  <Receiver>
    <Name>Microsoft.Office.RecordsManagement.PolicyFeatures.ExpirationEventReceiver</Name>
    <Synchronization>Synchronous</Synchronization>
    <Type>10001</Type>
    <SequenceNumber>101</SequenceNumber>
    <Url/>
    <Assembly>Microsoft.Office.Policy, Version=16.0.0.0,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10002</Type>
    <SequenceNumber>102</SequenceNumber>
    <Url/>
    <Assembly>Microsoft.Office.Policy, Version=16.0.0.0,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10004</Type>
    <SequenceNumber>103</SequenceNumber>
    <Url/>
    <Assembly>Microsoft.Office.Policy, Version=16.0.0.0,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10006</Type>
    <SequenceNumber>104</SequenceNumber>
    <Url/>
    <Assembly>Microsoft.Office.Policy, Version=16.0.0.0,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10009</Type>
    <SequenceNumber>105</SequenceNumber>
    <Url/>
    <Assembly>Microsoft.Office.Policy, Version=16.0.0.0, Culture=neutral, PublicKeyToken=71e9bce111e9429c</Assembly>
    <Class>Microsoft.Office.RecordsManagement.Internal.UpdateExpireDate</Class>
    <Data/>
    <Filter/>
  </Receiver>
</spe:Receivers>
</file>

<file path=customXml/itemProps1.xml><?xml version="1.0" encoding="utf-8"?>
<ds:datastoreItem xmlns:ds="http://schemas.openxmlformats.org/officeDocument/2006/customXml" ds:itemID="{11FBB800-4765-4BCA-AB17-C00C54780FC0}">
  <ds:schemaRefs>
    <ds:schemaRef ds:uri="Microsoft.SharePoint.Taxonomy.ContentTypeSync"/>
  </ds:schemaRefs>
</ds:datastoreItem>
</file>

<file path=customXml/itemProps2.xml><?xml version="1.0" encoding="utf-8"?>
<ds:datastoreItem xmlns:ds="http://schemas.openxmlformats.org/officeDocument/2006/customXml" ds:itemID="{3CE72ABE-2162-43F7-B447-1380885CD323}">
  <ds:schemaRefs>
    <ds:schemaRef ds:uri="http://schemas.microsoft.com/sharepoint/v3/contenttype/forms"/>
  </ds:schemaRefs>
</ds:datastoreItem>
</file>

<file path=customXml/itemProps3.xml><?xml version="1.0" encoding="utf-8"?>
<ds:datastoreItem xmlns:ds="http://schemas.openxmlformats.org/officeDocument/2006/customXml" ds:itemID="{BAB1BAAC-FCCD-4454-82DF-3BABED64E247}">
  <ds:schemaRefs>
    <ds:schemaRef ds:uri="office.server.policy"/>
  </ds:schemaRefs>
</ds:datastoreItem>
</file>

<file path=customXml/itemProps4.xml><?xml version="1.0" encoding="utf-8"?>
<ds:datastoreItem xmlns:ds="http://schemas.openxmlformats.org/officeDocument/2006/customXml" ds:itemID="{2ED086AD-0736-4E0A-A08C-26347A3C328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7a766d4-cf60-4260-9f49-242aaa07e1bd"/>
    <ds:schemaRef ds:uri="d23c6157-5623-4293-b83e-785d6ba7de2d"/>
    <ds:schemaRef ds:uri="1e1b2369-a42f-4716-86c1-8c3be5009f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C4B75FDD-ECC4-4717-BDB6-02193D6DB2BE}">
  <ds:schemaRefs>
    <ds:schemaRef ds:uri="d23c6157-5623-4293-b83e-785d6ba7de2d"/>
    <ds:schemaRef ds:uri="http://purl.org/dc/dcmitype/"/>
    <ds:schemaRef ds:uri="http://schemas.microsoft.com/office/2006/documentManagement/types"/>
    <ds:schemaRef ds:uri="http://purl.org/dc/terms/"/>
    <ds:schemaRef ds:uri="1e1b2369-a42f-4716-86c1-8c3be5009fa9"/>
    <ds:schemaRef ds:uri="http://www.w3.org/XML/1998/namespace"/>
    <ds:schemaRef ds:uri="http://schemas.microsoft.com/office/infopath/2007/PartnerControls"/>
    <ds:schemaRef ds:uri="http://schemas.microsoft.com/office/2006/metadata/properties"/>
    <ds:schemaRef ds:uri="http://schemas.openxmlformats.org/package/2006/metadata/core-properties"/>
    <ds:schemaRef ds:uri="07a766d4-cf60-4260-9f49-242aaa07e1bd"/>
    <ds:schemaRef ds:uri="http://schemas.microsoft.com/sharepoint/v3"/>
    <ds:schemaRef ds:uri="http://purl.org/dc/elements/1.1/"/>
  </ds:schemaRefs>
</ds:datastoreItem>
</file>

<file path=customXml/itemProps6.xml><?xml version="1.0" encoding="utf-8"?>
<ds:datastoreItem xmlns:ds="http://schemas.openxmlformats.org/officeDocument/2006/customXml" ds:itemID="{26FA1C5D-4F6F-48F8-ADFA-1A244A7FDED1}">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Narrative for proposals</vt:lpstr>
      <vt:lpstr>Basildon</vt:lpstr>
      <vt:lpstr>Braintree</vt:lpstr>
      <vt:lpstr>Brentwood</vt:lpstr>
      <vt:lpstr>Castle Point</vt:lpstr>
      <vt:lpstr>Chelmsford</vt:lpstr>
      <vt:lpstr>Colchester</vt:lpstr>
      <vt:lpstr>Epping Forest</vt:lpstr>
      <vt:lpstr>Harlow</vt:lpstr>
      <vt:lpstr>Maldon</vt:lpstr>
      <vt:lpstr>Rochford</vt:lpstr>
      <vt:lpstr>Tendring</vt:lpstr>
      <vt:lpstr>Uttlesford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Joanna Boaler - Head of Democracy &amp; Transparency</dc:creator>
  <cp:keywords/>
  <dc:description/>
  <cp:lastModifiedBy>Rutherford, Tom</cp:lastModifiedBy>
  <cp:revision/>
  <dcterms:created xsi:type="dcterms:W3CDTF">2023-07-21T08:17:29Z</dcterms:created>
  <dcterms:modified xsi:type="dcterms:W3CDTF">2023-09-30T18:15:21Z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9d8be9e-c8d9-4b9c-bd40-2c27cc7ea2e6_Enabled">
    <vt:lpwstr>true</vt:lpwstr>
  </property>
  <property fmtid="{D5CDD505-2E9C-101B-9397-08002B2CF9AE}" pid="3" name="MSIP_Label_39d8be9e-c8d9-4b9c-bd40-2c27cc7ea2e6_SetDate">
    <vt:lpwstr>2023-07-21T08:17:48Z</vt:lpwstr>
  </property>
  <property fmtid="{D5CDD505-2E9C-101B-9397-08002B2CF9AE}" pid="4" name="MSIP_Label_39d8be9e-c8d9-4b9c-bd40-2c27cc7ea2e6_Method">
    <vt:lpwstr>Standard</vt:lpwstr>
  </property>
  <property fmtid="{D5CDD505-2E9C-101B-9397-08002B2CF9AE}" pid="5" name="MSIP_Label_39d8be9e-c8d9-4b9c-bd40-2c27cc7ea2e6_Name">
    <vt:lpwstr>39d8be9e-c8d9-4b9c-bd40-2c27cc7ea2e6</vt:lpwstr>
  </property>
  <property fmtid="{D5CDD505-2E9C-101B-9397-08002B2CF9AE}" pid="6" name="MSIP_Label_39d8be9e-c8d9-4b9c-bd40-2c27cc7ea2e6_SiteId">
    <vt:lpwstr>a8b4324f-155c-4215-a0f1-7ed8cc9a992f</vt:lpwstr>
  </property>
  <property fmtid="{D5CDD505-2E9C-101B-9397-08002B2CF9AE}" pid="7" name="MSIP_Label_39d8be9e-c8d9-4b9c-bd40-2c27cc7ea2e6_ActionId">
    <vt:lpwstr>f4490340-a287-42e8-b209-fc3c7db80aad</vt:lpwstr>
  </property>
  <property fmtid="{D5CDD505-2E9C-101B-9397-08002B2CF9AE}" pid="8" name="MSIP_Label_39d8be9e-c8d9-4b9c-bd40-2c27cc7ea2e6_ContentBits">
    <vt:lpwstr>0</vt:lpwstr>
  </property>
  <property fmtid="{D5CDD505-2E9C-101B-9397-08002B2CF9AE}" pid="9" name="ContentTypeId">
    <vt:lpwstr>0x010100E7BD6A8A66F7CB4BBA2B02F0531791BE0026A9A75CCCA16F4693F1FE45F71519DE004CE257FA2195F947852F0DF11D802293</vt:lpwstr>
  </property>
  <property fmtid="{D5CDD505-2E9C-101B-9397-08002B2CF9AE}" pid="10" name="MediaServiceImageTags">
    <vt:lpwstr/>
  </property>
  <property fmtid="{D5CDD505-2E9C-101B-9397-08002B2CF9AE}" pid="11" name="AuthorityName">
    <vt:lpwstr>126;#Essex|d8dd1254-d21d-4e9b-9524-08f6a47a7991</vt:lpwstr>
  </property>
  <property fmtid="{D5CDD505-2E9C-101B-9397-08002B2CF9AE}" pid="12" name="_dlc_policyId">
    <vt:lpwstr>0x010100E7BD6A8A66F7CB4BBA2B02F0531791BE0026A9A75CCCA16F4693F1FE45F71519DE|-58849956</vt:lpwstr>
  </property>
  <property fmtid="{D5CDD505-2E9C-101B-9397-08002B2CF9AE}" pid="13" name="ItemRetentionFormula">
    <vt:lpwstr>&lt;formula id="Microsoft.Office.RecordsManagement.PolicyFeatures.Expiration.Formula.BuiltIn"&gt;&lt;number&gt;0&lt;/number&gt;&lt;property&gt;Retention_x005f_x0020_Date&lt;/property&gt;&lt;propertyId&gt;3208b7c8-8d11-4606-b733-d646bb07a38f&lt;/propertyId&gt;&lt;period&gt;days&lt;/period&gt;&lt;/formula&gt;</vt:lpwstr>
  </property>
</Properties>
</file>